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2\"/>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C49" i="7" l="1"/>
  <c r="C48" i="7"/>
  <c r="A15" i="6"/>
  <c r="A12" i="10" l="1"/>
  <c r="A11" i="17"/>
  <c r="A12" i="6"/>
  <c r="A11" i="15" s="1"/>
  <c r="A12" i="5" s="1"/>
  <c r="A12" i="22" s="1"/>
  <c r="E12" i="14"/>
  <c r="A13" i="13"/>
  <c r="A11" i="12"/>
  <c r="B26" i="22" l="1"/>
  <c r="B25" i="22"/>
  <c r="A12" i="23"/>
  <c r="A12" i="16" s="1"/>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<sst xmlns="http://schemas.openxmlformats.org/spreadsheetml/2006/main" count="1105" uniqueCount="624">
  <si>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</si>
  <si>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</si>
  <si>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</si>
  <si>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</si>
  <si>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</si>
  <si>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</si>
  <si>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</si>
  <si>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</si>
  <si>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</si>
  <si>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</si>
  <si>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</si>
  <si>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</si>
  <si>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</si>
  <si>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</si>
  <si>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</si>
  <si>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</si>
  <si>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</si>
  <si>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</si>
  <si>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</si>
  <si>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</si>
  <si>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</si>
  <si>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</si>
  <si>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</si>
  <si>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</si>
  <si>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</si>
  <si>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</si>
  <si>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</si>
  <si>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</si>
  <si>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</si>
  <si>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</si>
  <si>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</si>
  <si>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</si>
  <si>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</si>
  <si>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</si>
  <si>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</si>
  <si>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</si>
  <si>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</si>
  <si>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</si>
  <si>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</si>
  <si>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</si>
  <si>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</si>
  <si>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</si>
  <si>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</si>
  <si>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</si>
  <si>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</si>
  <si>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</si>
  <si>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</si>
  <si>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</si>
  <si>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</si>
  <si>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</si>
  <si>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</si>
  <si>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</si>
  <si>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</si>
  <si>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</si>
  <si>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</si>
  <si>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</si>
  <si>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</si>
  <si>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</si>
  <si>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</si>
  <si>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</si>
  <si>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</si>
  <si>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</si>
  <si>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</si>
  <si>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</si>
  <si>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</si>
  <si>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</si>
  <si>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</si>
  <si>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</si>
  <si>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</si>
  <si>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</si>
  <si>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</si>
  <si>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</si>
  <si>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</si>
  <si>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</si>
  <si>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</si>
  <si>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</si>
  <si>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</si>
  <si>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</si>
  <si>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</si>
  <si>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</si>
  <si>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</si>
  <si>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</si>
  <si>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</si>
  <si>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</si>
  <si>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</si>
  <si>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</si>
  <si>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</si>
  <si>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</si>
  <si>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</si>
  <si>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</si>
  <si>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</si>
  <si>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</si>
  <si>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</si>
  <si>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</si>
  <si>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</si>
  <si>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</si>
  <si>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</si>
  <si>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</si>
  <si>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</si>
  <si>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</si>
  <si>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</si>
  <si>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</si>
  <si>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</si>
  <si>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</si>
  <si>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</si>
  <si>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</si>
  <si>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</si>
  <si>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</si>
  <si>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</si>
  <si>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</si>
  <si>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</si>
  <si>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</si>
  <si>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</si>
  <si>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</si>
  <si>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</si>
  <si>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</si>
  <si>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</si>
  <si>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</si>
  <si>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</si>
  <si>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</si>
  <si>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</si>
  <si>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</si>
  <si>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</si>
  <si>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</si>
  <si>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</si>
  <si>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</si>
  <si>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</si>
  <si>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</si>
  <si>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</si>
  <si>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</si>
  <si>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</si>
  <si>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</si>
  <si>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</si>
  <si>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</si>
  <si>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</si>
  <si>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</si>
  <si>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</si>
  <si>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</si>
  <si>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</si>
  <si>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</si>
  <si>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</si>
  <si>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</si>
  <si>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</si>
  <si>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</si>
  <si>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</si>
  <si>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</si>
  <si>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</si>
  <si>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</si>
  <si>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</si>
  <si>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</si>
  <si>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</si>
  <si>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</si>
  <si>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</si>
  <si>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</si>
  <si>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</si>
  <si>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</si>
  <si>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</si>
  <si>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</si>
  <si>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</si>
  <si>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</si>
  <si>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</si>
  <si>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</si>
  <si>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</si>
  <si>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</si>
  <si>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</si>
  <si>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</si>
  <si>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</si>
  <si>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</si>
  <si>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</si>
  <si>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</si>
  <si>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</si>
  <si>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</si>
  <si>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</si>
  <si>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</si>
  <si>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</si>
  <si>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</si>
  <si>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</si>
  <si>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</si>
  <si>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</si>
  <si>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</si>
  <si>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</si>
  <si>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</si>
  <si>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</si>
  <si>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</si>
  <si>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</si>
  <si>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</si>
  <si>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</si>
  <si>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</si>
  <si>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</si>
  <si>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</si>
  <si>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</si>
  <si>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</si>
  <si>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</si>
  <si>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</si>
  <si>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</si>
  <si>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</si>
  <si>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</si>
  <si>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</si>
  <si>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</si>
  <si>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</si>
  <si>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</si>
  <si>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</si>
  <si>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</si>
  <si>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</si>
  <si>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</si>
  <si>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</si>
  <si>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</si>
  <si>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</si>
  <si>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</si>
  <si>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</si>
  <si>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</si>
  <si>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</si>
  <si>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</si>
  <si>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</si>
  <si>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</si>
  <si>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</si>
  <si>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</si>
  <si>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</si>
  <si>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</si>
  <si>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</si>
  <si>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</si>
  <si>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</si>
  <si>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</si>
  <si>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</si>
  <si>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</si>
  <si>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</si>
  <si>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</si>
  <si>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</si>
  <si>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</si>
  <si>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</si>
  <si>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</si>
  <si>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</si>
  <si>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</si>
  <si>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</si>
  <si>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</si>
  <si>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</si>
  <si>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</si>
  <si>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</si>
  <si>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</si>
  <si>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</si>
  <si>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</si>
  <si>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</si>
  <si>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</si>
  <si>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</si>
  <si>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</si>
  <si>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</si>
  <si>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</si>
  <si>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</si>
  <si>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</si>
  <si>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</si>
  <si>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</si>
  <si>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</si>
  <si>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</si>
  <si>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</si>
  <si>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</si>
  <si>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</si>
  <si>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</si>
  <si>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</si>
  <si>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</si>
  <si>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</si>
  <si>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</si>
  <si>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</si>
  <si>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</si>
  <si>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</si>
  <si>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</si>
  <si>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</si>
  <si>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</si>
  <si>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</si>
  <si>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</si>
  <si>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</si>
  <si>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</si>
  <si>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</si>
  <si>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</si>
  <si>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</si>
  <si>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</si>
  <si>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</si>
  <si>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</si>
  <si>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</si>
  <si>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</si>
  <si>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</si>
  <si>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</si>
  <si>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</si>
  <si>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</si>
  <si>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</si>
  <si>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</si>
  <si>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</si>
  <si>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</si>
  <si>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</si>
  <si>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</si>
  <si>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</si>
  <si>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</si>
  <si>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</si>
  <si>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</si>
  <si>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</si>
  <si>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</si>
  <si>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</si>
  <si>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</si>
  <si>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</si>
  <si>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</si>
  <si>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</si>
  <si>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</si>
  <si>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</si>
  <si>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</si>
  <si>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</si>
  <si>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</si>
  <si>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</si>
  <si>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</si>
  <si>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</si>
  <si>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</si>
  <si>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</si>
  <si>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</si>
  <si>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</si>
  <si>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</si>
  <si>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</si>
  <si>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</si>
  <si>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</si>
  <si>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</si>
  <si>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</si>
  <si>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</si>
  <si>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</si>
  <si>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</si>
  <si>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</si>
  <si>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</si>
  <si>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</si>
  <si>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</si>
  <si>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</si>
  <si>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</si>
  <si>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</si>
  <si>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</si>
  <si>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</si>
  <si>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</si>
  <si>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</si>
  <si>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</si>
  <si>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</si>
  <si>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</si>
  <si>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</si>
  <si>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</si>
  <si>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</si>
  <si>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</si>
  <si>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</si>
  <si>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</si>
  <si>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</si>
  <si>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</si>
  <si>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</si>
  <si>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</si>
  <si>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</si>
  <si>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</si>
  <si>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</si>
  <si>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</si>
  <si>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</si>
  <si>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</si>
  <si>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</si>
  <si>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</si>
  <si>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</si>
  <si>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</si>
  <si>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</si>
  <si>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</si>
  <si>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</si>
  <si>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</si>
  <si>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</si>
  <si>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</si>
  <si>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</si>
  <si>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</si>
  <si>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</si>
  <si>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</si>
  <si>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</si>
  <si>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</si>
  <si>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</si>
  <si>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</si>
  <si>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</si>
  <si>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</si>
  <si>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</si>
  <si>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</si>
  <si>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</si>
  <si>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</si>
  <si>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</si>
  <si>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</si>
  <si>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</si>
  <si>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</si>
  <si>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</si>
  <si>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</si>
  <si>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</si>
  <si>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</si>
  <si>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</si>
  <si>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</si>
  <si>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</si>
  <si>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</si>
  <si>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</si>
  <si>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</si>
  <si>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</si>
  <si>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</si>
  <si>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</si>
  <si>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</si>
  <si>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</si>
  <si>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</si>
  <si>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</si>
  <si>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</si>
  <si>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</si>
  <si>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</si>
  <si>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</si>
  <si>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</si>
  <si>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</si>
  <si>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</si>
  <si>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</si>
  <si>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</si>
  <si>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</si>
  <si>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</si>
  <si>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</si>
  <si>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</si>
  <si>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</si>
  <si>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</si>
  <si>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</si>
  <si>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</si>
  <si>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</si>
  <si>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</si>
  <si>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</si>
  <si>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</si>
  <si>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</si>
  <si>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</si>
  <si>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</si>
  <si>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</si>
  <si>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</si>
  <si>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</si>
  <si>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</si>
  <si>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</si>
  <si>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</si>
  <si>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</si>
  <si>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</si>
  <si>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</si>
  <si>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</si>
  <si>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</si>
  <si>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</si>
  <si>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</si>
  <si>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</si>
  <si>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</si>
  <si>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</si>
  <si>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</si>
  <si>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</si>
  <si>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</si>
  <si>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</si>
  <si>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</si>
  <si>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</si>
  <si>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</si>
  <si>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</si>
  <si>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</si>
  <si>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</si>
  <si>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</si>
  <si>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</si>
  <si>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</si>
  <si>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</si>
  <si>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</si>
  <si>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</si>
  <si>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</si>
  <si>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</si>
  <si>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</si>
  <si>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</si>
  <si>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</si>
  <si>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</si>
  <si>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</si>
  <si>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</si>
  <si>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</si>
  <si>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</si>
  <si>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</si>
  <si>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</si>
  <si>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</si>
  <si>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</si>
  <si>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</si>
  <si>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</si>
  <si>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</si>
  <si>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</si>
  <si>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</si>
  <si>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</si>
  <si>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</si>
  <si>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</si>
  <si>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</si>
  <si>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</si>
  <si>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</si>
  <si>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</si>
  <si>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</si>
  <si>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</si>
  <si>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</si>
  <si>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</si>
  <si>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</si>
  <si>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</si>
  <si>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</si>
  <si>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</si>
  <si>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</si>
  <si>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</si>
  <si>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</si>
  <si>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</si>
  <si>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</si>
  <si>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</si>
  <si>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</si>
  <si>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</si>
  <si>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</si>
  <si>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</si>
  <si>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</si>
  <si>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</si>
  <si>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</si>
  <si>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</si>
  <si>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</si>
  <si>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</si>
  <si>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</si>
  <si>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</si>
  <si>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</si>
  <si>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</si>
  <si>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</si>
  <si>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</si>
  <si>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</si>
  <si>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</si>
  <si>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</si>
  <si>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</si>
  <si>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</si>
  <si>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</si>
  <si>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</si>
  <si>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</si>
  <si>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</si>
  <si>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</si>
  <si>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</si>
  <si>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</si>
  <si>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</si>
  <si>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</si>
  <si>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</si>
  <si>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</si>
  <si>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</si>
  <si>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</si>
  <si>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</si>
  <si>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</si>
  <si>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</si>
  <si>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</si>
  <si>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</si>
  <si>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</si>
  <si>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</si>
  <si>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</si>
  <si>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</si>
  <si>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</si>
  <si>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</si>
  <si>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</si>
  <si>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</si>
  <si>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</si>
  <si>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</si>
  <si>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</si>
  <si>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</si>
  <si>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</si>
  <si>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</si>
  <si>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</si>
  <si>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</si>
  <si>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</si>
  <si>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102 км, 2 шт.</t>
  </si>
  <si>
    <t>Система гарантированного электропитания телекоммуникационного оборудования - 2 компл.</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</si>
  <si>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</si>
  <si>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</si>
  <si>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</si>
  <si>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</si>
  <si>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</si>
  <si>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</si>
  <si>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</si>
  <si>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</si>
  <si>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</si>
  <si>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</si>
  <si>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</si>
  <si>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</si>
  <si>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</si>
  <si>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</si>
  <si>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</si>
  <si>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</si>
  <si>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</si>
  <si>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</si>
  <si>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</si>
  <si>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</si>
  <si>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</si>
  <si>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</si>
  <si>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</si>
  <si>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</si>
  <si>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</si>
  <si>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</si>
  <si>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</si>
  <si>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</si>
  <si>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</si>
  <si>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</si>
  <si>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</si>
  <si>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</si>
  <si>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</si>
  <si>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</si>
  <si>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</si>
  <si>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</si>
  <si>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Реконструкция ВОЛС на участке ПС 220 кВ Оленья – ПС 110 кВ Ямбург (организация резервного магистрального канала связи АБК СевЭС – ПС Ямбург) 102 км</t>
  </si>
  <si>
    <t>от «__» _____ 2015 г. №___</t>
  </si>
  <si>
    <t>Раздел 5. Показатели инвестиционного проекта</t>
  </si>
  <si>
    <t>M_TP2000.PR.0082</t>
  </si>
  <si>
    <t>Год раскрытия информации: 2023 год</t>
  </si>
  <si>
    <t>102 км, 2 шт., 86,11 млн руб.</t>
  </si>
  <si>
    <t>по состоянию на 01.01.2023</t>
  </si>
  <si>
    <t xml:space="preserve">Факт 2022 года </t>
  </si>
  <si>
    <t>от «__» _____ 202_ г. №___</t>
  </si>
  <si>
    <t>не подошел срок</t>
  </si>
  <si>
    <t>Возможность реализации в установленный срок.</t>
  </si>
  <si>
    <t>Проблемные вопросы отсутствуют.</t>
  </si>
  <si>
    <t>25.04.2025 - 31.07.2025</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</si>
  <si>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M_TP2000.PR.0082 - Реконструкция ВОЛС на участке ПС 220 кВ Оленья – ПС 110 кВ Ямбург.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</si>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</sst>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_(* #,##0_);_(* \(#,##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36"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1" fillId="0" borderId="0" xfId="50"/>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44-4E3A-A92D-E6C48C3F86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44-4E3A-A92D-E6C48C3F86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0" t="s">
        <v>590</v>
      </c>
      <c r="B5" s="220"/>
      <c r="C5" s="220"/>
      <c r="D5" s="164"/>
      <c r="E5" s="164"/>
      <c r="F5" s="164"/>
      <c r="G5" s="164"/>
      <c r="H5" s="164"/>
      <c r="I5" s="164"/>
      <c r="J5" s="164"/>
    </row>
    <row r="6" spans="1:22" s="12" customFormat="1" ht="18.75" x14ac:dyDescent="0.3">
      <c r="A6" s="17"/>
      <c r="F6" s="16"/>
      <c r="G6" s="16"/>
      <c r="H6" s="15"/>
    </row>
    <row r="7" spans="1:22" s="12" customFormat="1" ht="18.75" x14ac:dyDescent="0.2">
      <c r="A7" s="224" t="s">
        <v>10</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t="s">
        <v>526</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1" t="s">
        <v>9</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589</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8</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27" t="s">
        <v>586</v>
      </c>
      <c r="B15" s="227"/>
      <c r="C15" s="227"/>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508</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7"/>
      <c r="B24" s="218"/>
      <c r="C24" s="2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1" t="s">
        <v>456</v>
      </c>
      <c r="C25" s="172"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1" t="s">
        <v>76</v>
      </c>
      <c r="C26" s="172"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1" t="s">
        <v>75</v>
      </c>
      <c r="C27" s="172"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1" t="s">
        <v>457</v>
      </c>
      <c r="C28" s="172"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1" t="s">
        <v>458</v>
      </c>
      <c r="C29" s="172"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1" t="s">
        <v>459</v>
      </c>
      <c r="C30" s="172"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2"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2"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7"/>
      <c r="B39" s="218"/>
      <c r="C39" s="21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7"/>
      <c r="B47" s="218"/>
      <c r="C47" s="2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15">
        <f>'6.2. Паспорт фин осв ввод'!AC24</f>
        <v>103.32754799999999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16">
        <f>'6.2. Паспорт фин осв ввод'!AC30</f>
        <v>86.106290000000001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0" t="str">
        <f>'1. паспорт местоположение'!A5:C5</f>
        <v>Год раскрытия информации: 2023 год</v>
      </c>
      <c r="B4" s="220"/>
      <c r="C4" s="220"/>
      <c r="D4" s="220"/>
      <c r="E4" s="220"/>
      <c r="F4" s="220"/>
      <c r="G4" s="220"/>
      <c r="H4" s="220"/>
      <c r="I4" s="220"/>
      <c r="J4" s="220"/>
      <c r="K4" s="220"/>
      <c r="L4" s="220"/>
      <c r="M4" s="220"/>
      <c r="N4" s="220"/>
      <c r="O4" s="220"/>
      <c r="P4" s="220"/>
      <c r="Q4" s="220"/>
      <c r="R4" s="220"/>
      <c r="S4" s="220"/>
    </row>
    <row r="5" spans="1:28" s="12" customFormat="1" ht="15.75" x14ac:dyDescent="0.2">
      <c r="A5" s="17"/>
    </row>
    <row r="6" spans="1:28" s="12" customFormat="1" ht="18.75" x14ac:dyDescent="0.2">
      <c r="A6" s="224" t="s">
        <v>10</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1" t="s">
        <v>9</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26" t="str">
        <f>'1. паспорт местоположение'!A12:C12</f>
        <v>M_TP2000.PR.0082</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2" x14ac:dyDescent="0.2">
      <c r="A14" s="22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2" t="s">
        <v>483</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8" t="s">
        <v>6</v>
      </c>
      <c r="B19" s="228" t="s">
        <v>109</v>
      </c>
      <c r="C19" s="229" t="s">
        <v>377</v>
      </c>
      <c r="D19" s="228" t="s">
        <v>376</v>
      </c>
      <c r="E19" s="228" t="s">
        <v>108</v>
      </c>
      <c r="F19" s="228" t="s">
        <v>107</v>
      </c>
      <c r="G19" s="228" t="s">
        <v>372</v>
      </c>
      <c r="H19" s="228" t="s">
        <v>106</v>
      </c>
      <c r="I19" s="228" t="s">
        <v>105</v>
      </c>
      <c r="J19" s="228" t="s">
        <v>104</v>
      </c>
      <c r="K19" s="228" t="s">
        <v>103</v>
      </c>
      <c r="L19" s="228" t="s">
        <v>102</v>
      </c>
      <c r="M19" s="228" t="s">
        <v>101</v>
      </c>
      <c r="N19" s="228" t="s">
        <v>100</v>
      </c>
      <c r="O19" s="228" t="s">
        <v>99</v>
      </c>
      <c r="P19" s="228" t="s">
        <v>98</v>
      </c>
      <c r="Q19" s="228" t="s">
        <v>375</v>
      </c>
      <c r="R19" s="228"/>
      <c r="S19" s="231" t="s">
        <v>475</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45" t="s">
        <v>373</v>
      </c>
      <c r="R20" s="46" t="s">
        <v>374</v>
      </c>
      <c r="S20" s="231"/>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0" t="str">
        <f>'1. паспорт местоположение'!A5:C5</f>
        <v>Год раскрытия информации: 2023 год</v>
      </c>
      <c r="B6" s="220"/>
      <c r="C6" s="220"/>
      <c r="D6" s="220"/>
      <c r="E6" s="220"/>
      <c r="F6" s="220"/>
      <c r="G6" s="220"/>
      <c r="H6" s="220"/>
      <c r="I6" s="220"/>
      <c r="J6" s="220"/>
      <c r="K6" s="220"/>
      <c r="L6" s="220"/>
      <c r="M6" s="220"/>
      <c r="N6" s="220"/>
      <c r="O6" s="220"/>
      <c r="P6" s="220"/>
      <c r="Q6" s="220"/>
      <c r="R6" s="220"/>
      <c r="S6" s="220"/>
      <c r="T6" s="220"/>
    </row>
    <row r="7" spans="1:20" s="12" customFormat="1" x14ac:dyDescent="0.2">
      <c r="A7" s="17"/>
      <c r="H7" s="16"/>
    </row>
    <row r="8" spans="1:20" s="12"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26" t="str">
        <f>'1. паспорт местоположение'!A12:C12</f>
        <v>M_TP2000.PR.0082</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x14ac:dyDescent="0.2">
      <c r="A16" s="22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3" t="s">
        <v>488</v>
      </c>
      <c r="B19" s="223"/>
      <c r="C19" s="223"/>
      <c r="D19" s="223"/>
      <c r="E19" s="223"/>
      <c r="F19" s="223"/>
      <c r="G19" s="223"/>
      <c r="H19" s="223"/>
      <c r="I19" s="223"/>
      <c r="J19" s="223"/>
      <c r="K19" s="223"/>
      <c r="L19" s="223"/>
      <c r="M19" s="223"/>
      <c r="N19" s="223"/>
      <c r="O19" s="223"/>
      <c r="P19" s="223"/>
      <c r="Q19" s="223"/>
      <c r="R19" s="223"/>
      <c r="S19" s="223"/>
      <c r="T19" s="223"/>
    </row>
    <row r="20" spans="1:113" s="62"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6</v>
      </c>
      <c r="B21" s="236" t="s">
        <v>230</v>
      </c>
      <c r="C21" s="237"/>
      <c r="D21" s="240" t="s">
        <v>131</v>
      </c>
      <c r="E21" s="236" t="s">
        <v>516</v>
      </c>
      <c r="F21" s="237"/>
      <c r="G21" s="236" t="s">
        <v>280</v>
      </c>
      <c r="H21" s="237"/>
      <c r="I21" s="236" t="s">
        <v>130</v>
      </c>
      <c r="J21" s="237"/>
      <c r="K21" s="240" t="s">
        <v>129</v>
      </c>
      <c r="L21" s="236" t="s">
        <v>128</v>
      </c>
      <c r="M21" s="237"/>
      <c r="N21" s="236" t="s">
        <v>512</v>
      </c>
      <c r="O21" s="237"/>
      <c r="P21" s="240" t="s">
        <v>127</v>
      </c>
      <c r="Q21" s="246" t="s">
        <v>126</v>
      </c>
      <c r="R21" s="247"/>
      <c r="S21" s="246" t="s">
        <v>125</v>
      </c>
      <c r="T21" s="248"/>
    </row>
    <row r="22" spans="1:113" ht="204.75" customHeight="1" x14ac:dyDescent="0.25">
      <c r="A22" s="244"/>
      <c r="B22" s="238"/>
      <c r="C22" s="239"/>
      <c r="D22" s="242"/>
      <c r="E22" s="238"/>
      <c r="F22" s="239"/>
      <c r="G22" s="238"/>
      <c r="H22" s="239"/>
      <c r="I22" s="238"/>
      <c r="J22" s="239"/>
      <c r="K22" s="241"/>
      <c r="L22" s="238"/>
      <c r="M22" s="239"/>
      <c r="N22" s="238"/>
      <c r="O22" s="239"/>
      <c r="P22" s="241"/>
      <c r="Q22" s="99" t="s">
        <v>124</v>
      </c>
      <c r="R22" s="99" t="s">
        <v>487</v>
      </c>
      <c r="S22" s="99" t="s">
        <v>123</v>
      </c>
      <c r="T22" s="99" t="s">
        <v>122</v>
      </c>
    </row>
    <row r="23" spans="1:113" ht="51.75" customHeight="1" x14ac:dyDescent="0.25">
      <c r="A23" s="245"/>
      <c r="B23" s="162" t="s">
        <v>120</v>
      </c>
      <c r="C23" s="162" t="s">
        <v>121</v>
      </c>
      <c r="D23" s="241"/>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5" t="s">
        <v>522</v>
      </c>
      <c r="C29" s="235"/>
      <c r="D29" s="235"/>
      <c r="E29" s="235"/>
      <c r="F29" s="235"/>
      <c r="G29" s="235"/>
      <c r="H29" s="235"/>
      <c r="I29" s="235"/>
      <c r="J29" s="235"/>
      <c r="K29" s="235"/>
      <c r="L29" s="235"/>
      <c r="M29" s="235"/>
      <c r="N29" s="235"/>
      <c r="O29" s="235"/>
      <c r="P29" s="235"/>
      <c r="Q29" s="235"/>
      <c r="R29" s="23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7" t="s">
        <v>526</v>
      </c>
      <c r="F9" s="227"/>
      <c r="G9" s="227"/>
      <c r="H9" s="227"/>
      <c r="I9" s="227"/>
      <c r="J9" s="227"/>
      <c r="K9" s="227"/>
      <c r="L9" s="227"/>
      <c r="M9" s="227"/>
      <c r="N9" s="227"/>
      <c r="O9" s="227"/>
      <c r="P9" s="227"/>
      <c r="Q9" s="227"/>
      <c r="R9" s="227"/>
      <c r="S9" s="227"/>
      <c r="T9" s="227"/>
      <c r="U9" s="227"/>
      <c r="V9" s="227"/>
      <c r="W9" s="227"/>
      <c r="X9" s="227"/>
      <c r="Y9" s="227"/>
    </row>
    <row r="10" spans="1:27" s="12"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6" t="str">
        <f>'1. паспорт местоположение'!A12</f>
        <v>M_TP2000.PR.0082</v>
      </c>
      <c r="F12" s="226"/>
      <c r="G12" s="226"/>
      <c r="H12" s="226"/>
      <c r="I12" s="226"/>
      <c r="J12" s="226"/>
      <c r="K12" s="226"/>
      <c r="L12" s="226"/>
      <c r="M12" s="226"/>
      <c r="N12" s="226"/>
      <c r="O12" s="226"/>
      <c r="P12" s="226"/>
      <c r="Q12" s="226"/>
      <c r="R12" s="226"/>
      <c r="S12" s="226"/>
      <c r="T12" s="226"/>
      <c r="U12" s="226"/>
      <c r="V12" s="226"/>
      <c r="W12" s="226"/>
      <c r="X12" s="226"/>
      <c r="Y12" s="226"/>
    </row>
    <row r="13" spans="1:27" s="12"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7" t="s">
        <v>540</v>
      </c>
      <c r="F15" s="227"/>
      <c r="G15" s="227"/>
      <c r="H15" s="227"/>
      <c r="I15" s="227"/>
      <c r="J15" s="227"/>
      <c r="K15" s="227"/>
      <c r="L15" s="227"/>
      <c r="M15" s="227"/>
      <c r="N15" s="227"/>
      <c r="O15" s="227"/>
      <c r="P15" s="227"/>
      <c r="Q15" s="227"/>
      <c r="R15" s="227"/>
      <c r="S15" s="227"/>
      <c r="T15" s="227"/>
      <c r="U15" s="227"/>
      <c r="V15" s="227"/>
      <c r="W15" s="227"/>
      <c r="X15" s="227"/>
      <c r="Y15" s="227"/>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490</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2" customFormat="1" ht="21" customHeight="1" x14ac:dyDescent="0.25"/>
    <row r="21" spans="1:27" ht="15.75" customHeight="1" x14ac:dyDescent="0.25">
      <c r="A21" s="250" t="s">
        <v>6</v>
      </c>
      <c r="B21" s="253" t="s">
        <v>496</v>
      </c>
      <c r="C21" s="254"/>
      <c r="D21" s="253" t="s">
        <v>498</v>
      </c>
      <c r="E21" s="254"/>
      <c r="F21" s="246" t="s">
        <v>103</v>
      </c>
      <c r="G21" s="248"/>
      <c r="H21" s="248"/>
      <c r="I21" s="247"/>
      <c r="J21" s="250" t="s">
        <v>499</v>
      </c>
      <c r="K21" s="253" t="s">
        <v>500</v>
      </c>
      <c r="L21" s="254"/>
      <c r="M21" s="253" t="s">
        <v>501</v>
      </c>
      <c r="N21" s="254"/>
      <c r="O21" s="253" t="s">
        <v>489</v>
      </c>
      <c r="P21" s="254"/>
      <c r="Q21" s="253" t="s">
        <v>136</v>
      </c>
      <c r="R21" s="254"/>
      <c r="S21" s="250" t="s">
        <v>135</v>
      </c>
      <c r="T21" s="250" t="s">
        <v>502</v>
      </c>
      <c r="U21" s="250" t="s">
        <v>497</v>
      </c>
      <c r="V21" s="253" t="s">
        <v>134</v>
      </c>
      <c r="W21" s="254"/>
      <c r="X21" s="246" t="s">
        <v>126</v>
      </c>
      <c r="Y21" s="248"/>
      <c r="Z21" s="246" t="s">
        <v>125</v>
      </c>
      <c r="AA21" s="248"/>
    </row>
    <row r="22" spans="1:27" ht="216" customHeight="1" x14ac:dyDescent="0.25">
      <c r="A22" s="251"/>
      <c r="B22" s="255"/>
      <c r="C22" s="256"/>
      <c r="D22" s="255"/>
      <c r="E22" s="256"/>
      <c r="F22" s="246" t="s">
        <v>133</v>
      </c>
      <c r="G22" s="247"/>
      <c r="H22" s="246" t="s">
        <v>132</v>
      </c>
      <c r="I22" s="247"/>
      <c r="J22" s="252"/>
      <c r="K22" s="255"/>
      <c r="L22" s="256"/>
      <c r="M22" s="255"/>
      <c r="N22" s="256"/>
      <c r="O22" s="255"/>
      <c r="P22" s="256"/>
      <c r="Q22" s="255"/>
      <c r="R22" s="256"/>
      <c r="S22" s="252"/>
      <c r="T22" s="252"/>
      <c r="U22" s="252"/>
      <c r="V22" s="255"/>
      <c r="W22" s="256"/>
      <c r="X22" s="99" t="s">
        <v>124</v>
      </c>
      <c r="Y22" s="99" t="s">
        <v>487</v>
      </c>
      <c r="Z22" s="99" t="s">
        <v>123</v>
      </c>
      <c r="AA22" s="99" t="s">
        <v>122</v>
      </c>
    </row>
    <row r="23" spans="1:27" ht="60" customHeight="1" x14ac:dyDescent="0.25">
      <c r="A23" s="252"/>
      <c r="B23" s="160" t="s">
        <v>120</v>
      </c>
      <c r="C23" s="16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0" t="str">
        <f>'3.2 паспорт Техсостояние ЛЭП'!A5:AA5</f>
        <v>Год раскрытия информации: 2023 год</v>
      </c>
      <c r="B5" s="220"/>
      <c r="C5" s="22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24" t="s">
        <v>10</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7" t="s">
        <v>526</v>
      </c>
      <c r="B9" s="227"/>
      <c r="C9" s="227"/>
      <c r="D9" s="8"/>
      <c r="E9" s="8"/>
      <c r="F9" s="8"/>
      <c r="G9" s="8"/>
      <c r="H9" s="13"/>
      <c r="I9" s="13"/>
      <c r="J9" s="13"/>
      <c r="K9" s="13"/>
      <c r="L9" s="13"/>
      <c r="M9" s="13"/>
      <c r="N9" s="13"/>
      <c r="O9" s="13"/>
      <c r="P9" s="13"/>
      <c r="Q9" s="13"/>
      <c r="R9" s="13"/>
      <c r="S9" s="13"/>
      <c r="T9" s="13"/>
      <c r="U9" s="13"/>
    </row>
    <row r="10" spans="1:29" s="12" customFormat="1" ht="18.75" x14ac:dyDescent="0.2">
      <c r="A10" s="221" t="s">
        <v>9</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M_TP2000.PR.0082</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21" t="s">
        <v>8</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15.75" x14ac:dyDescent="0.2">
      <c r="A15" s="22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2" t="s">
        <v>482</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66</v>
      </c>
      <c r="B22" s="34" t="s">
        <v>494</v>
      </c>
      <c r="C22" s="189" t="s">
        <v>545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9"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220 кВ Оленья – ПС 110 кВ Ямбург (организация резервного магистрального канала связи АБК СевЭС – ПС Ямбург) 102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591</v>
      </c>
      <c r="D25" s="27"/>
      <c r="E25" s="27"/>
      <c r="F25" s="27"/>
      <c r="G25" s="27"/>
      <c r="H25" s="27"/>
      <c r="I25" s="27"/>
      <c r="J25" s="27"/>
      <c r="K25" s="27"/>
      <c r="L25" s="27"/>
      <c r="M25" s="27"/>
      <c r="N25" s="27"/>
      <c r="O25" s="27"/>
      <c r="P25" s="27"/>
      <c r="Q25" s="27"/>
      <c r="R25" s="27"/>
      <c r="S25" s="27"/>
      <c r="T25" s="27"/>
      <c r="U25" s="27"/>
    </row>
    <row r="26" spans="1:21" ht="220.5" customHeight="1" x14ac:dyDescent="0.25">
      <c r="A26" s="28" t="s">
        <v>60</v>
      </c>
      <c r="B26" s="30" t="s">
        <v>237</v>
      </c>
      <c r="C26" s="29" t="s">
        <v>599</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190"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0" t="str">
        <f>'1. паспорт местоположение'!A5:C5</f>
        <v>Год раскрытия информации: 2023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57"/>
      <c r="AB6" s="157"/>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57"/>
      <c r="AB7" s="157"/>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58"/>
      <c r="AB8" s="158"/>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59"/>
      <c r="AB9" s="159"/>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57"/>
      <c r="AB10" s="157"/>
    </row>
    <row r="11" spans="1:28" x14ac:dyDescent="0.25">
      <c r="A11" s="226" t="str">
        <f>'1. паспорт местоположение'!A12:C12</f>
        <v>M_TP2000.PR.0082</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58"/>
      <c r="AB11" s="158"/>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59"/>
      <c r="AB12" s="159"/>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15.75" x14ac:dyDescent="0.25">
      <c r="A14" s="22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58"/>
      <c r="AB14" s="158"/>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59"/>
      <c r="AB15" s="159"/>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8"/>
      <c r="AB16" s="168"/>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8"/>
      <c r="AB17" s="168"/>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8"/>
      <c r="AB18" s="168"/>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8"/>
      <c r="AB19" s="168"/>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9"/>
      <c r="AB20" s="169"/>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9"/>
      <c r="AB21" s="169"/>
    </row>
    <row r="22" spans="1:28" x14ac:dyDescent="0.25">
      <c r="A22" s="258" t="s">
        <v>513</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70"/>
      <c r="AB22" s="170"/>
    </row>
    <row r="23" spans="1:28" ht="32.25" customHeight="1" x14ac:dyDescent="0.25">
      <c r="A23" s="260" t="s">
        <v>368</v>
      </c>
      <c r="B23" s="261"/>
      <c r="C23" s="261"/>
      <c r="D23" s="261"/>
      <c r="E23" s="261"/>
      <c r="F23" s="261"/>
      <c r="G23" s="261"/>
      <c r="H23" s="261"/>
      <c r="I23" s="261"/>
      <c r="J23" s="261"/>
      <c r="K23" s="261"/>
      <c r="L23" s="262"/>
      <c r="M23" s="259" t="s">
        <v>369</v>
      </c>
      <c r="N23" s="259"/>
      <c r="O23" s="259"/>
      <c r="P23" s="259"/>
      <c r="Q23" s="259"/>
      <c r="R23" s="259"/>
      <c r="S23" s="259"/>
      <c r="T23" s="259"/>
      <c r="U23" s="259"/>
      <c r="V23" s="259"/>
      <c r="W23" s="259"/>
      <c r="X23" s="259"/>
      <c r="Y23" s="259"/>
      <c r="Z23" s="259"/>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24" t="s">
        <v>10</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21" t="s">
        <v>9</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26" t="str">
        <f>'1. паспорт местоположение'!A12:C12</f>
        <v>M_TP2000.PR.0082</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1" t="s">
        <v>8</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5.75" x14ac:dyDescent="0.2">
      <c r="A15" s="22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4" t="s">
        <v>491</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8" t="s">
        <v>6</v>
      </c>
      <c r="B19" s="228" t="s">
        <v>89</v>
      </c>
      <c r="C19" s="228" t="s">
        <v>88</v>
      </c>
      <c r="D19" s="228" t="s">
        <v>77</v>
      </c>
      <c r="E19" s="265" t="s">
        <v>87</v>
      </c>
      <c r="F19" s="266"/>
      <c r="G19" s="266"/>
      <c r="H19" s="266"/>
      <c r="I19" s="267"/>
      <c r="J19" s="228" t="s">
        <v>86</v>
      </c>
      <c r="K19" s="228"/>
      <c r="L19" s="228"/>
      <c r="M19" s="228"/>
      <c r="N19" s="228"/>
      <c r="O19" s="228"/>
      <c r="P19" s="4"/>
      <c r="Q19" s="4"/>
      <c r="R19" s="4"/>
      <c r="S19" s="4"/>
      <c r="T19" s="4"/>
      <c r="U19" s="4"/>
      <c r="V19" s="4"/>
      <c r="W19" s="4"/>
    </row>
    <row r="20" spans="1:26" s="3" customFormat="1" ht="51" customHeight="1" x14ac:dyDescent="0.2">
      <c r="A20" s="228"/>
      <c r="B20" s="228"/>
      <c r="C20" s="228"/>
      <c r="D20" s="22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55" zoomScaleNormal="100" zoomScaleSheetLayoutView="55" zoomScalePageLayoutView="50" workbookViewId="0">
      <selection activeCell="A15" sqref="A15:AR15"/>
    </sheetView>
  </sheetViews>
  <sheetFormatPr defaultRowHeight="15.75" x14ac:dyDescent="0.25"/>
  <cols>
    <col min="1" max="1" width="61.7109375" style="173" customWidth="1"/>
    <col min="2" max="2" width="23.42578125" style="173" hidden="1" customWidth="1"/>
    <col min="3" max="3" width="16.7109375" style="173" hidden="1" customWidth="1"/>
    <col min="4" max="4" width="22.140625" style="173" hidden="1" customWidth="1"/>
    <col min="5" max="5" width="20.28515625" style="173" hidden="1" customWidth="1"/>
    <col min="6" max="12" width="16.7109375" style="173" hidden="1" customWidth="1"/>
    <col min="13" max="13" width="16.7109375" style="175" hidden="1" customWidth="1"/>
    <col min="14" max="19" width="16.7109375" style="173" hidden="1" customWidth="1"/>
    <col min="20" max="20" width="18.85546875" style="173" hidden="1" customWidth="1"/>
    <col min="21" max="21" width="20.5703125" style="173" hidden="1" customWidth="1"/>
    <col min="22" max="23" width="16.7109375" style="173" hidden="1" customWidth="1"/>
    <col min="24" max="24" width="26.28515625" style="173" hidden="1" customWidth="1"/>
    <col min="25" max="36" width="16.7109375" style="173" hidden="1" customWidth="1"/>
    <col min="37" max="43" width="16.7109375" style="173" customWidth="1"/>
    <col min="44" max="52" width="17.85546875" style="173" customWidth="1"/>
    <col min="53" max="97" width="16.7109375" style="173" customWidth="1"/>
    <col min="98" max="16384" width="9.140625" style="17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20" t="str">
        <f>'2. паспорт  ТП'!A4:S4</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12" customFormat="1" ht="18.75" x14ac:dyDescent="0.3">
      <c r="A6" s="17"/>
      <c r="I6" s="16"/>
      <c r="J6" s="16"/>
      <c r="K6" s="15"/>
    </row>
    <row r="7" spans="1:44" s="12"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193"/>
      <c r="B8" s="193"/>
      <c r="C8" s="193"/>
      <c r="D8" s="193"/>
      <c r="E8" s="193"/>
      <c r="F8" s="193"/>
      <c r="G8" s="193"/>
      <c r="H8" s="193"/>
      <c r="I8" s="193"/>
      <c r="J8" s="193"/>
      <c r="K8" s="193"/>
      <c r="L8" s="157"/>
      <c r="M8" s="157"/>
      <c r="N8" s="157"/>
      <c r="O8" s="157"/>
      <c r="P8" s="157"/>
      <c r="Q8" s="157"/>
      <c r="R8" s="157"/>
      <c r="S8" s="157"/>
      <c r="T8" s="157"/>
      <c r="U8" s="157"/>
      <c r="V8" s="157"/>
      <c r="W8" s="157"/>
      <c r="X8" s="157"/>
      <c r="Y8" s="157"/>
    </row>
    <row r="9" spans="1:44" s="12" customFormat="1" ht="18.75" customHeight="1" x14ac:dyDescent="0.2">
      <c r="A9" s="226" t="str">
        <f>'2. паспорт  ТП'!A8:S8</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2"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193"/>
      <c r="B11" s="193"/>
      <c r="C11" s="193"/>
      <c r="D11" s="193"/>
      <c r="E11" s="193"/>
      <c r="F11" s="193"/>
      <c r="G11" s="193"/>
      <c r="H11" s="193"/>
      <c r="I11" s="193"/>
      <c r="J11" s="193"/>
      <c r="K11" s="193"/>
      <c r="L11" s="157"/>
      <c r="M11" s="157"/>
      <c r="N11" s="157"/>
      <c r="O11" s="157"/>
      <c r="P11" s="157"/>
      <c r="Q11" s="157"/>
      <c r="R11" s="157"/>
      <c r="S11" s="157"/>
      <c r="T11" s="157"/>
      <c r="U11" s="157"/>
      <c r="V11" s="157"/>
      <c r="W11" s="157"/>
      <c r="X11" s="157"/>
      <c r="Y11" s="157"/>
    </row>
    <row r="12" spans="1:44" s="12" customFormat="1" ht="18.75" customHeight="1" x14ac:dyDescent="0.2">
      <c r="A12" s="226" t="str">
        <f>'2. паспорт  ТП'!A11:S11</f>
        <v>M_TP2000.PR.0082</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2"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12" x14ac:dyDescent="0.2">
      <c r="A15" s="226" t="str">
        <f>'2. паспорт  ТП'!A14:S14</f>
        <v>Реконструкция ВОЛС на участке ПС 220 кВ Оленья – ПС 110 кВ Ямбург (организация резервного магистрального канала связи АБК СевЭС – ПС Ямбург) 102 км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53"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53" s="3" customFormat="1" ht="15" customHeight="1" x14ac:dyDescent="0.2">
      <c r="A18" s="223" t="s">
        <v>588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53" ht="18.75" customHeight="1" x14ac:dyDescent="0.4">
      <c r="A19" s="178"/>
      <c r="K19" s="174"/>
      <c r="T19" s="179"/>
      <c r="U19" s="269"/>
      <c r="V19" s="269"/>
      <c r="W19" s="269"/>
      <c r="X19" s="176"/>
      <c r="Y19" s="176"/>
    </row>
    <row r="20" spans="1:53" ht="18.75" customHeight="1" x14ac:dyDescent="0.25">
      <c r="A20" s="178"/>
      <c r="K20" s="180"/>
      <c r="T20" s="181"/>
      <c r="U20" s="270"/>
      <c r="V20" s="270"/>
      <c r="W20" s="270"/>
      <c r="X20" s="270"/>
      <c r="Y20" s="181"/>
    </row>
    <row r="21" spans="1:53" ht="18.75" customHeight="1" x14ac:dyDescent="0.4">
      <c r="A21" s="178"/>
      <c r="B21" s="182"/>
      <c r="K21" s="174"/>
      <c r="T21" s="176"/>
      <c r="U21" s="269"/>
      <c r="V21" s="269"/>
      <c r="W21" s="269"/>
      <c r="X21" s="176"/>
      <c r="Y21" s="176"/>
    </row>
    <row r="22" spans="1:53" ht="18.75" customHeight="1" x14ac:dyDescent="0.4">
      <c r="A22" s="178"/>
      <c r="C22" s="182"/>
      <c r="D22" s="182"/>
      <c r="E22" s="182"/>
      <c r="F22" s="182"/>
      <c r="G22" s="182"/>
      <c r="H22" s="182"/>
      <c r="I22" s="182"/>
      <c r="J22" s="182"/>
      <c r="K22" s="182"/>
      <c r="L22" s="182"/>
      <c r="M22" s="183"/>
      <c r="N22" s="182"/>
      <c r="O22" s="182"/>
      <c r="P22" s="182"/>
      <c r="Q22" s="182"/>
      <c r="R22" s="182"/>
      <c r="S22" s="182"/>
      <c r="T22" s="182"/>
      <c r="U22" s="184"/>
      <c r="V22" s="184"/>
      <c r="W22" s="184"/>
      <c r="X22" s="184"/>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row>
    <row r="23" spans="1:53" ht="18.75" customHeight="1" x14ac:dyDescent="0.4">
      <c r="D23" s="178"/>
      <c r="U23" s="176"/>
      <c r="V23" s="176"/>
      <c r="W23" s="176"/>
      <c r="X23" s="176"/>
      <c r="Y23" s="176"/>
    </row>
    <row r="24" spans="1:53" s="330" customFormat="1" ht="14.25" customHeight="1" thickBot="1" x14ac:dyDescent="0.3">
      <c r="A24" s="326" t="s">
        <v>343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327"/>
      <c r="AN24" s="327"/>
      <c r="AO24" s="328"/>
      <c r="AP24" s="328"/>
      <c r="AQ24" s="328"/>
      <c r="AR24" s="328"/>
      <c r="AS24" s="329"/>
    </row>
    <row r="25" spans="1:53" s="330" customFormat="1" ht="12.75" customHeight="1" x14ac:dyDescent="0.25">
      <c r="A25" s="331" t="s">
        <v>601</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334"/>
      <c r="AN25" s="335" t="s">
        <v>342</v>
      </c>
      <c r="AO25" s="335"/>
      <c r="AP25" s="335"/>
      <c r="AQ25" s="336"/>
      <c r="AR25" s="336"/>
      <c r="AS25" s="329"/>
    </row>
    <row r="26" spans="1:53" s="330" customFormat="1"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334"/>
      <c r="AN26" s="340" t="s">
        <v>340</v>
      </c>
      <c r="AO26" s="341"/>
      <c r="AP26" s="342"/>
      <c r="AQ26" s="343"/>
      <c r="AR26" s="344"/>
      <c r="AS26" s="329"/>
    </row>
    <row r="27" spans="1:53" s="330" customFormat="1"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334"/>
      <c r="AN27" s="340" t="s">
        <v>338</v>
      </c>
      <c r="AO27" s="341"/>
      <c r="AP27" s="342"/>
      <c r="AQ27" s="343"/>
      <c r="AR27" s="344"/>
      <c r="AS27" s="329"/>
    </row>
    <row r="28" spans="1:53" s="330" customFormat="1" ht="27.75" customHeight="1" thickBot="1" x14ac:dyDescent="0.3">
      <c r="A28" s="345" t="s">
        <v>337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334"/>
      <c r="AN28" s="349" t="s">
        <v>602</v>
      </c>
      <c r="AO28" s="350"/>
      <c r="AP28" s="351"/>
      <c r="AQ28" s="343"/>
      <c r="AR28" s="344"/>
      <c r="AS28" s="329"/>
    </row>
    <row r="29" spans="1:53" s="330" customFormat="1" ht="17.25" customHeight="1" x14ac:dyDescent="0.25">
      <c r="A29" s="352" t="s">
        <v>336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3"/>
      <c r="AL29" s="333"/>
      <c r="AM29" s="334"/>
      <c r="AN29" s="355"/>
      <c r="AO29" s="356"/>
      <c r="AP29" s="356"/>
      <c r="AQ29" s="343"/>
      <c r="AR29" s="357"/>
      <c r="AS29" s="329"/>
    </row>
    <row r="30" spans="1:53" s="330" customFormat="1" ht="17.25" customHeight="1" x14ac:dyDescent="0.25">
      <c r="A30" s="337" t="s">
        <v>603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334"/>
      <c r="AS30" s="329"/>
    </row>
    <row r="31" spans="1:53" s="330" customFormat="1"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334"/>
      <c r="AN31" s="334"/>
      <c r="AO31" s="358"/>
      <c r="AP31" s="358"/>
      <c r="AQ31" s="358"/>
      <c r="AR31" s="358"/>
      <c r="AS31" s="329"/>
    </row>
    <row r="32" spans="1:53" s="330" customFormat="1"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334"/>
      <c r="AN32" s="334"/>
      <c r="AO32" s="334"/>
      <c r="AP32" s="334"/>
      <c r="AQ32" s="334"/>
      <c r="AR32" s="334"/>
      <c r="AS32" s="329"/>
    </row>
    <row r="33" spans="1:45" s="330" customFormat="1"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9"/>
      <c r="AL33" s="359"/>
      <c r="AM33" s="334"/>
      <c r="AN33" s="334"/>
      <c r="AO33" s="334"/>
      <c r="AP33" s="334"/>
      <c r="AQ33" s="334"/>
      <c r="AR33" s="334"/>
      <c r="AS33" s="329"/>
    </row>
    <row r="34" spans="1:45" s="330" customFormat="1"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334"/>
      <c r="AN34" s="334"/>
      <c r="AO34" s="334"/>
      <c r="AP34" s="334"/>
      <c r="AQ34" s="334"/>
      <c r="AR34" s="334"/>
      <c r="AS34" s="329"/>
    </row>
    <row r="35" spans="1:45" s="330" customFormat="1"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334"/>
      <c r="AN35" s="334"/>
      <c r="AO35" s="334"/>
      <c r="AP35" s="334"/>
      <c r="AQ35" s="334"/>
      <c r="AR35" s="334"/>
      <c r="AS35" s="329"/>
    </row>
    <row r="36" spans="1:45" s="330" customFormat="1" ht="17.25" customHeight="1" thickBot="1" x14ac:dyDescent="0.3">
      <c r="A36" s="360" t="s">
        <v>307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c r="AL36" s="348"/>
      <c r="AM36" s="334"/>
      <c r="AN36" s="334"/>
      <c r="AO36" s="334"/>
      <c r="AP36" s="334"/>
      <c r="AQ36" s="334"/>
      <c r="AR36" s="334"/>
      <c r="AS36" s="329"/>
    </row>
    <row r="37" spans="1:45" s="330" customFormat="1"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334"/>
      <c r="AN37" s="334"/>
      <c r="AO37" s="334"/>
      <c r="AP37" s="334"/>
      <c r="AQ37" s="334"/>
      <c r="AR37" s="334"/>
      <c r="AS37" s="329"/>
    </row>
    <row r="38" spans="1:45" s="330" customFormat="1"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334"/>
      <c r="AN38" s="334"/>
      <c r="AO38" s="334"/>
      <c r="AP38" s="334"/>
      <c r="AQ38" s="334"/>
      <c r="AR38" s="334"/>
      <c r="AS38" s="329"/>
    </row>
    <row r="39" spans="1:45" s="330" customFormat="1" ht="17.25" customHeight="1" thickBot="1" x14ac:dyDescent="0.3">
      <c r="A39" s="360" t="s">
        <v>331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c r="AL39" s="348"/>
      <c r="AM39" s="334"/>
      <c r="AN39" s="334"/>
      <c r="AO39" s="334"/>
      <c r="AP39" s="334"/>
      <c r="AQ39" s="334"/>
      <c r="AR39" s="334"/>
      <c r="AS39" s="329"/>
    </row>
    <row r="40" spans="1:45" s="330" customFormat="1" ht="17.25" customHeight="1" x14ac:dyDescent="0.25">
      <c r="A40" s="331" t="s">
        <v>604</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334"/>
      <c r="AN40" s="334"/>
      <c r="AO40" s="334"/>
      <c r="AP40" s="334"/>
      <c r="AQ40" s="334"/>
      <c r="AR40" s="334"/>
      <c r="AS40" s="329"/>
    </row>
    <row r="41" spans="1:45" s="330" customFormat="1"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334"/>
      <c r="AN41" s="334"/>
      <c r="AO41" s="334"/>
      <c r="AP41" s="334"/>
      <c r="AQ41" s="334"/>
      <c r="AR41" s="334"/>
      <c r="AS41" s="329"/>
    </row>
    <row r="42" spans="1:45" s="330" customFormat="1"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334"/>
      <c r="AN42" s="334"/>
      <c r="AO42" s="334"/>
      <c r="AP42" s="334"/>
      <c r="AQ42" s="334"/>
      <c r="AR42" s="334"/>
      <c r="AS42" s="329"/>
    </row>
    <row r="43" spans="1:45" s="330" customFormat="1"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334"/>
      <c r="AN43" s="334"/>
      <c r="AO43" s="334"/>
      <c r="AP43" s="334"/>
      <c r="AQ43" s="334"/>
      <c r="AR43" s="334"/>
      <c r="AS43" s="329"/>
    </row>
    <row r="44" spans="1:45" s="330" customFormat="1"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334"/>
      <c r="AN44" s="334"/>
      <c r="AO44" s="334"/>
      <c r="AP44" s="334"/>
      <c r="AQ44" s="334"/>
      <c r="AR44" s="334"/>
      <c r="AS44" s="329"/>
    </row>
    <row r="45" spans="1:45" s="330" customFormat="1"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334"/>
      <c r="AN45" s="334"/>
      <c r="AO45" s="334"/>
      <c r="AP45" s="334"/>
      <c r="AQ45" s="334"/>
      <c r="AR45" s="334"/>
      <c r="AS45" s="329"/>
    </row>
    <row r="46" spans="1:45" s="330" customFormat="1" ht="17.25" customHeight="1" thickBot="1" x14ac:dyDescent="0.3">
      <c r="A46" s="362" t="s">
        <v>605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334"/>
      <c r="AN46" s="334"/>
      <c r="AO46" s="334"/>
      <c r="AP46" s="334"/>
      <c r="AQ46" s="334"/>
      <c r="AR46" s="334"/>
      <c r="AS46" s="329"/>
    </row>
    <row r="47" spans="1:45" s="330" customFormat="1" ht="24" customHeight="1" x14ac:dyDescent="0.25">
      <c r="A47" s="365" t="s">
        <v>325</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5</v>
      </c>
      <c r="AL47" s="333"/>
      <c r="AM47" s="368" t="s">
        <v>606</v>
      </c>
      <c r="AN47" s="368"/>
      <c r="AO47" s="369" t="s">
        <v>607</v>
      </c>
      <c r="AP47" s="369" t="s">
        <v>608</v>
      </c>
      <c r="AQ47" s="329"/>
    </row>
    <row r="48" spans="1:45" s="330" customFormat="1"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370"/>
      <c r="AP48" s="370"/>
      <c r="AQ48" s="329"/>
    </row>
    <row r="49" spans="1:43" s="330" customFormat="1"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370"/>
      <c r="AP49" s="370"/>
      <c r="AQ49" s="329"/>
    </row>
    <row r="50" spans="1:43" s="330" customFormat="1" ht="12" customHeight="1" thickBot="1" x14ac:dyDescent="0.3">
      <c r="A50" s="360" t="s">
        <v>609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c r="AL50" s="348"/>
      <c r="AM50" s="348"/>
      <c r="AN50" s="348"/>
      <c r="AO50" s="371"/>
      <c r="AP50" s="371"/>
      <c r="AQ50" s="329"/>
    </row>
    <row r="51" spans="1:43" s="330" customFormat="1" ht="6.75" customHeight="1" thickBot="1" x14ac:dyDescent="0.3">
      <c r="A51" s="372"/>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2"/>
      <c r="AK51" s="372"/>
      <c r="AL51" s="372"/>
      <c r="AM51" s="373"/>
      <c r="AN51" s="373"/>
      <c r="AO51" s="374"/>
      <c r="AP51" s="374"/>
      <c r="AQ51" s="375"/>
    </row>
    <row r="52" spans="1:43" s="330" customFormat="1"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68" t="s">
        <v>5</v>
      </c>
      <c r="AL52" s="368"/>
      <c r="AM52" s="368" t="s">
        <v>606</v>
      </c>
      <c r="AN52" s="368"/>
      <c r="AO52" s="369" t="s">
        <v>607</v>
      </c>
      <c r="AP52" s="369" t="s">
        <v>608</v>
      </c>
      <c r="AQ52" s="329"/>
    </row>
    <row r="53" spans="1:43" s="330" customFormat="1"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59"/>
      <c r="AL53" s="359"/>
      <c r="AM53" s="359"/>
      <c r="AN53" s="359"/>
      <c r="AO53" s="380"/>
      <c r="AP53" s="380"/>
      <c r="AQ53" s="329"/>
    </row>
    <row r="54" spans="1:43" s="330" customFormat="1"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370"/>
      <c r="AP54" s="370"/>
      <c r="AQ54" s="329"/>
    </row>
    <row r="55" spans="1:43" s="330" customFormat="1"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370"/>
      <c r="AP55" s="370"/>
      <c r="AQ55" s="329"/>
    </row>
    <row r="56" spans="1:43" s="330" customFormat="1" ht="12" customHeight="1" thickBot="1" x14ac:dyDescent="0.3">
      <c r="A56" s="360" t="s">
        <v>318</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48"/>
      <c r="AL56" s="348"/>
      <c r="AM56" s="348"/>
      <c r="AN56" s="348"/>
      <c r="AO56" s="371"/>
      <c r="AP56" s="371"/>
      <c r="AQ56" s="329"/>
    </row>
    <row r="57" spans="1:43" s="330" customFormat="1" ht="6" customHeight="1" thickBot="1" x14ac:dyDescent="0.3">
      <c r="A57" s="381"/>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34"/>
      <c r="AN57" s="334"/>
      <c r="AO57" s="382"/>
      <c r="AP57" s="382"/>
      <c r="AQ57" s="327"/>
    </row>
    <row r="58" spans="1:43" s="330" customFormat="1" ht="24" customHeight="1" x14ac:dyDescent="0.25">
      <c r="A58" s="376" t="s">
        <v>610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68" t="s">
        <v>5</v>
      </c>
      <c r="AL58" s="368"/>
      <c r="AM58" s="368" t="s">
        <v>606</v>
      </c>
      <c r="AN58" s="368"/>
      <c r="AO58" s="369" t="s">
        <v>607</v>
      </c>
      <c r="AP58" s="369" t="s">
        <v>608</v>
      </c>
      <c r="AQ58" s="329"/>
    </row>
    <row r="59" spans="1:43" s="330" customFormat="1" ht="12.75" customHeight="1" x14ac:dyDescent="0.25">
      <c r="A59" s="383" t="s">
        <v>317</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386"/>
      <c r="AP59" s="386"/>
      <c r="AQ59" s="387"/>
    </row>
    <row r="60" spans="1:43" s="330" customFormat="1"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370"/>
      <c r="AP60" s="370"/>
      <c r="AQ60" s="329"/>
    </row>
    <row r="61" spans="1:43" s="330" customFormat="1"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370"/>
      <c r="AP61" s="370"/>
      <c r="AQ61" s="329"/>
    </row>
    <row r="62" spans="1:43" s="330" customFormat="1"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370"/>
      <c r="AP62" s="370"/>
      <c r="AQ62" s="329"/>
    </row>
    <row r="63" spans="1:43" s="330" customFormat="1"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370"/>
      <c r="AP63" s="370"/>
      <c r="AQ63" s="329"/>
    </row>
    <row r="64" spans="1:43" s="330" customFormat="1"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370"/>
      <c r="AP64" s="370"/>
      <c r="AQ64" s="329"/>
    </row>
    <row r="65" spans="1:43" s="330" customFormat="1"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370"/>
      <c r="AP65" s="370"/>
      <c r="AQ65" s="329"/>
    </row>
    <row r="66" spans="1:43" s="330" customFormat="1" ht="27.75" customHeight="1" x14ac:dyDescent="0.25">
      <c r="A66" s="388" t="s">
        <v>611</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392"/>
      <c r="AP66" s="392"/>
      <c r="AQ66" s="387"/>
    </row>
    <row r="67" spans="1:43" s="330" customFormat="1"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370"/>
      <c r="AP67" s="370"/>
      <c r="AQ67" s="329"/>
    </row>
    <row r="68" spans="1:43" s="330" customFormat="1" ht="25.5" customHeight="1" x14ac:dyDescent="0.25">
      <c r="A68" s="388" t="s">
        <v>612</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392"/>
      <c r="AP68" s="392"/>
      <c r="AQ68" s="387"/>
    </row>
    <row r="69" spans="1:43" s="330" customFormat="1"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370"/>
      <c r="AP69" s="370"/>
      <c r="AQ69" s="329"/>
    </row>
    <row r="70" spans="1:43" s="330" customFormat="1" ht="12.75" customHeight="1" x14ac:dyDescent="0.25">
      <c r="A70" s="393" t="s">
        <v>312</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392"/>
      <c r="AP70" s="392"/>
      <c r="AQ70" s="387"/>
    </row>
    <row r="71" spans="1:43" s="330" customFormat="1"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370"/>
      <c r="AP71" s="370"/>
      <c r="AQ71" s="329"/>
    </row>
    <row r="72" spans="1:43" s="330" customFormat="1" ht="12.75" customHeight="1" thickBot="1" x14ac:dyDescent="0.3">
      <c r="A72" s="395" t="s">
        <v>311</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399"/>
      <c r="AP72" s="399"/>
      <c r="AQ72" s="387"/>
    </row>
    <row r="73" spans="1:43" s="330" customFormat="1" ht="7.5" customHeight="1" thickBot="1" x14ac:dyDescent="0.3">
      <c r="A73" s="381"/>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81"/>
      <c r="AL73" s="381"/>
      <c r="AM73" s="334"/>
      <c r="AN73" s="334"/>
      <c r="AO73" s="382"/>
      <c r="AP73" s="382"/>
      <c r="AQ73" s="327"/>
    </row>
    <row r="74" spans="1:43" s="330" customFormat="1"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68" t="s">
        <v>5</v>
      </c>
      <c r="AL74" s="368"/>
      <c r="AM74" s="368" t="s">
        <v>606</v>
      </c>
      <c r="AN74" s="368"/>
      <c r="AO74" s="369" t="s">
        <v>607</v>
      </c>
      <c r="AP74" s="369" t="s">
        <v>608</v>
      </c>
      <c r="AQ74" s="329"/>
    </row>
    <row r="75" spans="1:43" s="330" customFormat="1" ht="25.5" customHeight="1" x14ac:dyDescent="0.25">
      <c r="A75" s="388" t="s">
        <v>612</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400"/>
      <c r="AN75" s="400"/>
      <c r="AO75" s="401"/>
      <c r="AP75" s="401"/>
      <c r="AQ75" s="387"/>
    </row>
    <row r="76" spans="1:43" s="330" customFormat="1"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402"/>
      <c r="AN76" s="402"/>
      <c r="AO76" s="403"/>
      <c r="AP76" s="403"/>
      <c r="AQ76" s="329"/>
    </row>
    <row r="77" spans="1:43" s="330" customFormat="1"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402"/>
      <c r="AN77" s="402"/>
      <c r="AO77" s="403"/>
      <c r="AP77" s="403"/>
      <c r="AQ77" s="329"/>
    </row>
    <row r="78" spans="1:43" s="330" customFormat="1"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402"/>
      <c r="AN78" s="402"/>
      <c r="AO78" s="403"/>
      <c r="AP78" s="403"/>
      <c r="AQ78" s="329"/>
    </row>
    <row r="79" spans="1:43" s="330" customFormat="1"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402"/>
      <c r="AN79" s="402"/>
      <c r="AO79" s="403"/>
      <c r="AP79" s="403"/>
      <c r="AQ79" s="329"/>
    </row>
    <row r="80" spans="1:43" s="330" customFormat="1"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402"/>
      <c r="AN80" s="402"/>
      <c r="AO80" s="403"/>
      <c r="AP80" s="403"/>
      <c r="AQ80" s="329"/>
    </row>
    <row r="81" spans="1:45" s="330" customFormat="1"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402"/>
      <c r="AN81" s="402"/>
      <c r="AO81" s="403"/>
      <c r="AP81" s="403"/>
      <c r="AQ81" s="329"/>
    </row>
    <row r="82" spans="1:45" s="330" customFormat="1"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402"/>
      <c r="AN82" s="402"/>
      <c r="AO82" s="403"/>
      <c r="AP82" s="403"/>
      <c r="AQ82" s="329"/>
    </row>
    <row r="83" spans="1:45" s="330" customFormat="1" ht="12" customHeight="1" x14ac:dyDescent="0.25">
      <c r="A83" s="393" t="s">
        <v>302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400"/>
      <c r="AN83" s="400"/>
      <c r="AO83" s="401"/>
      <c r="AP83" s="401"/>
      <c r="AQ83" s="387"/>
    </row>
    <row r="84" spans="1:45" s="330" customFormat="1" ht="12" customHeight="1" x14ac:dyDescent="0.25">
      <c r="A84" s="393" t="s">
        <v>613</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400"/>
      <c r="AN84" s="400"/>
      <c r="AO84" s="401"/>
      <c r="AP84" s="401"/>
      <c r="AQ84" s="387"/>
    </row>
    <row r="85" spans="1:45" s="330" customFormat="1"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402"/>
      <c r="AN85" s="402"/>
      <c r="AO85" s="403"/>
      <c r="AP85" s="403"/>
      <c r="AQ85" s="327"/>
    </row>
    <row r="86" spans="1:45" s="330" customFormat="1" ht="27.75" customHeight="1" x14ac:dyDescent="0.25">
      <c r="A86" s="388" t="s">
        <v>614</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400"/>
      <c r="AN86" s="400"/>
      <c r="AO86" s="401"/>
      <c r="AP86" s="401"/>
      <c r="AQ86" s="387"/>
    </row>
    <row r="87" spans="1:45" s="330" customFormat="1" ht="15" x14ac:dyDescent="0.25">
      <c r="A87" s="388" t="s">
        <v>615</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400"/>
      <c r="AN87" s="400"/>
      <c r="AO87" s="401"/>
      <c r="AP87" s="401"/>
      <c r="AQ87" s="387"/>
    </row>
    <row r="88" spans="1:45" s="330" customFormat="1" ht="14.25" customHeight="1" x14ac:dyDescent="0.25">
      <c r="A88" s="404" t="s">
        <v>616</v>
      </c>
      <c r="B88" s="405"/>
      <c r="C88" s="405"/>
      <c r="D88" s="406"/>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08"/>
      <c r="AL88" s="409"/>
      <c r="AM88" s="410"/>
      <c r="AN88" s="411"/>
      <c r="AO88" s="401"/>
      <c r="AP88" s="401"/>
      <c r="AQ88" s="387"/>
    </row>
    <row r="89" spans="1:45" s="330" customFormat="1" ht="15" x14ac:dyDescent="0.25">
      <c r="A89" s="404" t="s">
        <v>617</v>
      </c>
      <c r="B89" s="405"/>
      <c r="C89" s="405"/>
      <c r="D89" s="406"/>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8"/>
      <c r="AL89" s="409"/>
      <c r="AM89" s="410"/>
      <c r="AN89" s="411"/>
      <c r="AO89" s="401"/>
      <c r="AP89" s="401"/>
      <c r="AQ89" s="327"/>
    </row>
    <row r="90" spans="1:45" s="330" customFormat="1" ht="12" customHeight="1" thickBot="1" x14ac:dyDescent="0.3">
      <c r="A90" s="412" t="s">
        <v>618</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4"/>
      <c r="AL90" s="415"/>
      <c r="AM90" s="416"/>
      <c r="AN90" s="417"/>
      <c r="AO90" s="418"/>
      <c r="AP90" s="418"/>
      <c r="AQ90" s="329"/>
    </row>
    <row r="91" spans="1:45" s="330" customFormat="1" ht="3" customHeight="1" x14ac:dyDescent="0.25">
      <c r="A91" s="327"/>
      <c r="B91" s="327"/>
      <c r="C91" s="327"/>
      <c r="D91" s="327"/>
      <c r="E91" s="327"/>
      <c r="F91" s="327"/>
      <c r="G91" s="327"/>
      <c r="H91" s="327"/>
      <c r="I91" s="327"/>
      <c r="J91" s="327"/>
      <c r="K91" s="327"/>
      <c r="L91" s="327"/>
      <c r="M91" s="327"/>
      <c r="N91" s="327"/>
      <c r="O91" s="327"/>
      <c r="P91" s="327"/>
      <c r="Q91" s="327"/>
      <c r="R91" s="327"/>
      <c r="S91" s="327"/>
      <c r="T91" s="327"/>
      <c r="U91" s="327"/>
      <c r="V91" s="327"/>
      <c r="W91" s="327"/>
      <c r="X91" s="327"/>
      <c r="Y91" s="327"/>
      <c r="Z91" s="327"/>
      <c r="AA91" s="327"/>
      <c r="AB91" s="327"/>
      <c r="AC91" s="327"/>
      <c r="AD91" s="327"/>
      <c r="AE91" s="327"/>
      <c r="AF91" s="327"/>
      <c r="AG91" s="327"/>
      <c r="AH91" s="327"/>
      <c r="AI91" s="327"/>
      <c r="AJ91" s="327"/>
      <c r="AK91" s="327"/>
      <c r="AL91" s="327"/>
      <c r="AM91" s="327"/>
      <c r="AN91" s="327"/>
      <c r="AO91" s="327"/>
      <c r="AP91" s="327"/>
      <c r="AQ91" s="327"/>
      <c r="AR91" s="327"/>
      <c r="AS91" s="419"/>
    </row>
    <row r="92" spans="1:45" s="330" customFormat="1" ht="13.5" customHeight="1" x14ac:dyDescent="0.25">
      <c r="A92" s="334" t="s">
        <v>619</v>
      </c>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329"/>
      <c r="AM92" s="329"/>
      <c r="AN92" s="329"/>
      <c r="AO92" s="329"/>
      <c r="AP92" s="329"/>
      <c r="AQ92" s="329"/>
      <c r="AR92" s="329"/>
      <c r="AS92" s="419"/>
    </row>
    <row r="93" spans="1:45" s="330" customFormat="1" ht="13.5" customHeight="1" x14ac:dyDescent="0.25">
      <c r="A93" s="420" t="s">
        <v>620</v>
      </c>
      <c r="B93" s="421"/>
      <c r="C93" s="422"/>
      <c r="D93" s="421"/>
      <c r="E93" s="421"/>
      <c r="F93" s="421"/>
      <c r="G93" s="421"/>
      <c r="H93" s="421"/>
      <c r="I93" s="421"/>
      <c r="J93" s="421"/>
      <c r="K93" s="421"/>
      <c r="L93" s="421"/>
      <c r="M93" s="421"/>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c r="AK93" s="421"/>
      <c r="AL93" s="421"/>
      <c r="AM93" s="421"/>
      <c r="AN93" s="421"/>
      <c r="AO93" s="421"/>
      <c r="AP93" s="419"/>
      <c r="AQ93" s="419"/>
      <c r="AR93" s="419"/>
      <c r="AS93" s="419"/>
    </row>
    <row r="94" spans="1:45" s="330" customFormat="1" ht="11.25" customHeight="1" x14ac:dyDescent="0.25">
      <c r="A94" s="420" t="s">
        <v>621</v>
      </c>
      <c r="B94" s="421"/>
      <c r="C94" s="422"/>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1"/>
      <c r="AG94" s="421"/>
      <c r="AH94" s="421"/>
      <c r="AI94" s="421"/>
      <c r="AJ94" s="421"/>
      <c r="AK94" s="421"/>
      <c r="AL94" s="421"/>
      <c r="AM94" s="421"/>
      <c r="AN94" s="421"/>
      <c r="AO94" s="421"/>
      <c r="AP94" s="419"/>
      <c r="AQ94" s="419"/>
      <c r="AR94" s="419"/>
      <c r="AS94" s="327"/>
    </row>
    <row r="95" spans="1:45" s="330" customFormat="1" ht="15" x14ac:dyDescent="0.25">
      <c r="A95" s="420" t="s">
        <v>622</v>
      </c>
      <c r="B95" s="421"/>
      <c r="C95" s="422"/>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21"/>
      <c r="AP95" s="419"/>
      <c r="AQ95" s="419"/>
      <c r="AR95" s="419"/>
      <c r="AS95" s="327"/>
    </row>
    <row r="96" spans="1:45" s="330" customFormat="1" ht="15" x14ac:dyDescent="0.25">
      <c r="A96" s="334" t="s">
        <v>623</v>
      </c>
      <c r="C96" s="327"/>
      <c r="D96" s="327"/>
      <c r="E96" s="327"/>
      <c r="F96" s="327"/>
      <c r="G96" s="327"/>
      <c r="H96" s="327"/>
      <c r="I96" s="327"/>
      <c r="J96" s="327"/>
      <c r="K96" s="327"/>
      <c r="L96" s="327"/>
      <c r="M96" s="327"/>
      <c r="N96" s="327"/>
      <c r="O96" s="327"/>
      <c r="P96" s="327"/>
      <c r="Q96" s="327"/>
      <c r="R96" s="327"/>
      <c r="S96" s="327"/>
      <c r="T96" s="327"/>
      <c r="U96" s="327"/>
      <c r="V96" s="327"/>
      <c r="W96" s="327"/>
      <c r="X96" s="327"/>
      <c r="Y96" s="327"/>
      <c r="Z96" s="327"/>
      <c r="AA96" s="327"/>
      <c r="AB96" s="327"/>
      <c r="AC96" s="327"/>
      <c r="AD96" s="327"/>
      <c r="AE96" s="327"/>
      <c r="AF96" s="327"/>
      <c r="AG96" s="327"/>
      <c r="AH96" s="327"/>
      <c r="AI96" s="327"/>
      <c r="AJ96" s="327"/>
      <c r="AK96" s="327"/>
      <c r="AL96" s="327"/>
      <c r="AM96" s="327"/>
      <c r="AN96" s="327"/>
      <c r="AO96" s="327"/>
      <c r="AP96" s="327"/>
      <c r="AQ96" s="327"/>
      <c r="AR96" s="327"/>
    </row>
    <row r="97" spans="1:52" x14ac:dyDescent="0.25">
      <c r="C97" s="185"/>
      <c r="D97" s="185"/>
      <c r="E97" s="185"/>
      <c r="F97" s="185"/>
      <c r="G97" s="185"/>
      <c r="H97" s="185"/>
      <c r="I97" s="185"/>
      <c r="J97" s="185"/>
    </row>
    <row r="98" spans="1:52" ht="64.5" customHeight="1" x14ac:dyDescent="0.25">
      <c r="A98" s="268"/>
      <c r="B98" s="268"/>
      <c r="C98" s="268"/>
      <c r="D98" s="268"/>
      <c r="E98" s="268"/>
      <c r="F98" s="268"/>
      <c r="G98" s="268"/>
      <c r="H98" s="268"/>
      <c r="I98" s="268"/>
      <c r="J98" s="268"/>
      <c r="K98" s="268"/>
    </row>
    <row r="100" spans="1:52" x14ac:dyDescent="0.25">
      <c r="C100" s="185"/>
    </row>
    <row r="102" spans="1:52" x14ac:dyDescent="0.25">
      <c r="AZ102" s="186"/>
    </row>
    <row r="103" spans="1:52" ht="27.75" x14ac:dyDescent="0.25">
      <c r="B103" s="177"/>
      <c r="M103" s="177"/>
    </row>
    <row r="104" spans="1:52" ht="27.75" x14ac:dyDescent="0.25">
      <c r="B104" s="177"/>
      <c r="M104" s="187"/>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13:AR13"/>
    <mergeCell ref="A15:AR15"/>
    <mergeCell ref="A5:AR5"/>
    <mergeCell ref="A7:AR7"/>
    <mergeCell ref="A16:AR16"/>
    <mergeCell ref="A18:AR18"/>
    <mergeCell ref="A9:AR9"/>
    <mergeCell ref="A10:AR10"/>
    <mergeCell ref="A12:AR12"/>
    <mergeCell ref="AK24:AL24"/>
    <mergeCell ref="AK25:AL25"/>
    <mergeCell ref="AN25:AP25"/>
    <mergeCell ref="AQ25:AR25"/>
    <mergeCell ref="AK26:AL26"/>
    <mergeCell ref="AN26:AP26"/>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4" zoomScaleSheetLayoutView="64" workbookViewId="0">
      <selection activeCell="I40" sqref="I40"/>
    </sheetView>
  </sheetViews>
  <sheetFormatPr defaultRowHeight="15.75" x14ac:dyDescent="0.25"/>
  <cols>
    <col min="1" max="1" width="9.140625" style="69"/>
    <col min="2" max="2" width="37.7109375" style="69" customWidth="1"/>
    <col min="3" max="3" width="14.42578125" style="69" customWidth="1"/>
    <col min="4" max="4" width="12.8554687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0" t="str">
        <f>'1. паспорт местоположение'!A5:C5</f>
        <v>Год раскрытия информации: 2023 год</v>
      </c>
      <c r="B5" s="220"/>
      <c r="C5" s="220"/>
      <c r="D5" s="220"/>
      <c r="E5" s="220"/>
      <c r="F5" s="220"/>
      <c r="G5" s="220"/>
      <c r="H5" s="220"/>
      <c r="I5" s="220"/>
      <c r="J5" s="220"/>
      <c r="K5" s="220"/>
      <c r="L5" s="22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7" t="str">
        <f>'1. паспорт местоположение'!A9:C9</f>
        <v>АО "Россети Тюмень"</v>
      </c>
      <c r="B9" s="227"/>
      <c r="C9" s="227"/>
      <c r="D9" s="227"/>
      <c r="E9" s="227"/>
      <c r="F9" s="227"/>
      <c r="G9" s="227"/>
      <c r="H9" s="227"/>
      <c r="I9" s="227"/>
      <c r="J9" s="227"/>
      <c r="K9" s="227"/>
      <c r="L9" s="227"/>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6" t="str">
        <f>'5. анализ эконом эфф'!A12:AR12</f>
        <v>M_TP2000.PR.0082</v>
      </c>
      <c r="B12" s="226"/>
      <c r="C12" s="226"/>
      <c r="D12" s="226"/>
      <c r="E12" s="226"/>
      <c r="F12" s="226"/>
      <c r="G12" s="226"/>
      <c r="H12" s="226"/>
      <c r="I12" s="226"/>
      <c r="J12" s="226"/>
      <c r="K12" s="226"/>
      <c r="L12" s="226"/>
    </row>
    <row r="13" spans="1:44" x14ac:dyDescent="0.25">
      <c r="A13" s="221" t="s">
        <v>8</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x14ac:dyDescent="0.25">
      <c r="A15" s="22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27"/>
      <c r="C15" s="227"/>
      <c r="D15" s="227"/>
      <c r="E15" s="227"/>
      <c r="F15" s="227"/>
      <c r="G15" s="227"/>
      <c r="H15" s="227"/>
      <c r="I15" s="227"/>
      <c r="J15" s="227"/>
      <c r="K15" s="227"/>
      <c r="L15" s="227"/>
    </row>
    <row r="16" spans="1:44" x14ac:dyDescent="0.25">
      <c r="A16" s="221" t="s">
        <v>7</v>
      </c>
      <c r="B16" s="221"/>
      <c r="C16" s="221"/>
      <c r="D16" s="221"/>
      <c r="E16" s="221"/>
      <c r="F16" s="221"/>
      <c r="G16" s="221"/>
      <c r="H16" s="221"/>
      <c r="I16" s="221"/>
      <c r="J16" s="221"/>
      <c r="K16" s="221"/>
      <c r="L16" s="221"/>
    </row>
    <row r="17" spans="1:12" ht="15.75" customHeight="1" x14ac:dyDescent="0.25">
      <c r="L17" s="87"/>
    </row>
    <row r="18" spans="1:12" x14ac:dyDescent="0.25">
      <c r="K18" s="86"/>
    </row>
    <row r="19" spans="1:12" ht="15.75" customHeight="1" x14ac:dyDescent="0.25">
      <c r="A19" s="281" t="s">
        <v>492</v>
      </c>
      <c r="B19" s="281"/>
      <c r="C19" s="281"/>
      <c r="D19" s="281"/>
      <c r="E19" s="281"/>
      <c r="F19" s="281"/>
      <c r="G19" s="281"/>
      <c r="H19" s="281"/>
      <c r="I19" s="281"/>
      <c r="J19" s="281"/>
      <c r="K19" s="281"/>
      <c r="L19" s="281"/>
    </row>
    <row r="20" spans="1:12" x14ac:dyDescent="0.25">
      <c r="A20" s="70"/>
      <c r="B20" s="70"/>
      <c r="C20" s="85"/>
      <c r="D20" s="85"/>
      <c r="E20" s="85"/>
      <c r="F20" s="85"/>
      <c r="G20" s="85"/>
      <c r="H20" s="85"/>
      <c r="I20" s="85"/>
      <c r="J20" s="85"/>
      <c r="K20" s="85"/>
      <c r="L20" s="85"/>
    </row>
    <row r="21" spans="1:12" ht="28.5" customHeight="1" x14ac:dyDescent="0.25">
      <c r="A21" s="271" t="s">
        <v>229</v>
      </c>
      <c r="B21" s="271" t="s">
        <v>228</v>
      </c>
      <c r="C21" s="277" t="s">
        <v>424</v>
      </c>
      <c r="D21" s="277"/>
      <c r="E21" s="277"/>
      <c r="F21" s="277"/>
      <c r="G21" s="277"/>
      <c r="H21" s="277"/>
      <c r="I21" s="272" t="s">
        <v>227</v>
      </c>
      <c r="J21" s="274" t="s">
        <v>426</v>
      </c>
      <c r="K21" s="271" t="s">
        <v>226</v>
      </c>
      <c r="L21" s="273" t="s">
        <v>425</v>
      </c>
    </row>
    <row r="22" spans="1:12" ht="58.5" customHeight="1" x14ac:dyDescent="0.25">
      <c r="A22" s="271"/>
      <c r="B22" s="271"/>
      <c r="C22" s="278" t="s">
        <v>3</v>
      </c>
      <c r="D22" s="278"/>
      <c r="E22" s="144"/>
      <c r="F22" s="145"/>
      <c r="G22" s="279" t="s">
        <v>2</v>
      </c>
      <c r="H22" s="280"/>
      <c r="I22" s="272"/>
      <c r="J22" s="275"/>
      <c r="K22" s="271"/>
      <c r="L22" s="273"/>
    </row>
    <row r="23" spans="1:12" ht="47.25" x14ac:dyDescent="0.25">
      <c r="A23" s="271"/>
      <c r="B23" s="271"/>
      <c r="C23" s="84" t="s">
        <v>225</v>
      </c>
      <c r="D23" s="84" t="s">
        <v>224</v>
      </c>
      <c r="E23" s="84" t="s">
        <v>225</v>
      </c>
      <c r="F23" s="84" t="s">
        <v>224</v>
      </c>
      <c r="G23" s="84" t="s">
        <v>225</v>
      </c>
      <c r="H23" s="84" t="s">
        <v>224</v>
      </c>
      <c r="I23" s="272"/>
      <c r="J23" s="276"/>
      <c r="K23" s="271"/>
      <c r="L23" s="273"/>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191" t="s">
        <v>531</v>
      </c>
      <c r="D26" s="191" t="s">
        <v>531</v>
      </c>
      <c r="E26" s="191"/>
      <c r="F26" s="191"/>
      <c r="G26" s="191" t="s">
        <v>531</v>
      </c>
      <c r="H26" s="191" t="s">
        <v>531</v>
      </c>
      <c r="I26" s="82"/>
      <c r="J26" s="82"/>
      <c r="K26" s="76"/>
      <c r="L26" s="76"/>
    </row>
    <row r="27" spans="1:12" s="71" customFormat="1" ht="39" customHeight="1" x14ac:dyDescent="0.25">
      <c r="A27" s="78" t="s">
        <v>221</v>
      </c>
      <c r="B27" s="83" t="s">
        <v>433</v>
      </c>
      <c r="C27" s="191" t="s">
        <v>531</v>
      </c>
      <c r="D27" s="191" t="s">
        <v>531</v>
      </c>
      <c r="E27" s="191"/>
      <c r="F27" s="191"/>
      <c r="G27" s="191" t="s">
        <v>531</v>
      </c>
      <c r="H27" s="191" t="s">
        <v>531</v>
      </c>
      <c r="I27" s="82"/>
      <c r="J27" s="82"/>
      <c r="K27" s="76"/>
      <c r="L27" s="76"/>
    </row>
    <row r="28" spans="1:12" s="71" customFormat="1" ht="70.5" customHeight="1" x14ac:dyDescent="0.25">
      <c r="A28" s="78" t="s">
        <v>432</v>
      </c>
      <c r="B28" s="83" t="s">
        <v>437</v>
      </c>
      <c r="C28" s="191" t="s">
        <v>531</v>
      </c>
      <c r="D28" s="191" t="s">
        <v>531</v>
      </c>
      <c r="E28" s="191"/>
      <c r="F28" s="191"/>
      <c r="G28" s="191" t="s">
        <v>531</v>
      </c>
      <c r="H28" s="191" t="s">
        <v>531</v>
      </c>
      <c r="I28" s="82"/>
      <c r="J28" s="82"/>
      <c r="K28" s="76"/>
      <c r="L28" s="76"/>
    </row>
    <row r="29" spans="1:12" s="71" customFormat="1" ht="54" customHeight="1" x14ac:dyDescent="0.25">
      <c r="A29" s="78" t="s">
        <v>220</v>
      </c>
      <c r="B29" s="83" t="s">
        <v>436</v>
      </c>
      <c r="C29" s="191" t="s">
        <v>531</v>
      </c>
      <c r="D29" s="191" t="s">
        <v>531</v>
      </c>
      <c r="E29" s="191"/>
      <c r="F29" s="191"/>
      <c r="G29" s="191" t="s">
        <v>531</v>
      </c>
      <c r="H29" s="191" t="s">
        <v>531</v>
      </c>
      <c r="I29" s="82"/>
      <c r="J29" s="82"/>
      <c r="K29" s="76"/>
      <c r="L29" s="76"/>
    </row>
    <row r="30" spans="1:12" s="71" customFormat="1" ht="42" customHeight="1" x14ac:dyDescent="0.25">
      <c r="A30" s="78" t="s">
        <v>219</v>
      </c>
      <c r="B30" s="83" t="s">
        <v>438</v>
      </c>
      <c r="C30" s="191" t="s">
        <v>531</v>
      </c>
      <c r="D30" s="191" t="s">
        <v>531</v>
      </c>
      <c r="E30" s="191"/>
      <c r="F30" s="191"/>
      <c r="G30" s="191" t="s">
        <v>531</v>
      </c>
      <c r="H30" s="191" t="s">
        <v>531</v>
      </c>
      <c r="I30" s="82"/>
      <c r="J30" s="82"/>
      <c r="K30" s="76"/>
      <c r="L30" s="76"/>
    </row>
    <row r="31" spans="1:12" s="71" customFormat="1" ht="37.5" customHeight="1" x14ac:dyDescent="0.25">
      <c r="A31" s="78" t="s">
        <v>218</v>
      </c>
      <c r="B31" s="77" t="s">
        <v>434</v>
      </c>
      <c r="C31" s="191">
        <v>45366</v>
      </c>
      <c r="D31" s="191">
        <v>45376</v>
      </c>
      <c r="E31" s="191"/>
      <c r="F31" s="191"/>
      <c r="G31" s="191">
        <v>45366</v>
      </c>
      <c r="H31" s="191">
        <v>45376</v>
      </c>
      <c r="I31" s="82"/>
      <c r="J31" s="82"/>
      <c r="K31" s="76"/>
      <c r="L31" s="76"/>
    </row>
    <row r="32" spans="1:12" s="71" customFormat="1" ht="31.5" x14ac:dyDescent="0.25">
      <c r="A32" s="78" t="s">
        <v>216</v>
      </c>
      <c r="B32" s="77" t="s">
        <v>439</v>
      </c>
      <c r="C32" s="191">
        <v>45529</v>
      </c>
      <c r="D32" s="191">
        <v>45534</v>
      </c>
      <c r="E32" s="191"/>
      <c r="F32" s="191"/>
      <c r="G32" s="191">
        <v>45529</v>
      </c>
      <c r="H32" s="191">
        <v>45534</v>
      </c>
      <c r="I32" s="82"/>
      <c r="J32" s="82"/>
      <c r="K32" s="76"/>
      <c r="L32" s="76"/>
    </row>
    <row r="33" spans="1:12" s="71" customFormat="1" ht="37.5" customHeight="1" x14ac:dyDescent="0.25">
      <c r="A33" s="78" t="s">
        <v>450</v>
      </c>
      <c r="B33" s="77" t="s">
        <v>367</v>
      </c>
      <c r="C33" s="191" t="s">
        <v>531</v>
      </c>
      <c r="D33" s="191" t="s">
        <v>531</v>
      </c>
      <c r="E33" s="191"/>
      <c r="F33" s="191"/>
      <c r="G33" s="191" t="s">
        <v>531</v>
      </c>
      <c r="H33" s="191" t="s">
        <v>531</v>
      </c>
      <c r="I33" s="82"/>
      <c r="J33" s="82"/>
      <c r="K33" s="76"/>
      <c r="L33" s="76"/>
    </row>
    <row r="34" spans="1:12" s="71" customFormat="1" ht="47.25" customHeight="1" x14ac:dyDescent="0.25">
      <c r="A34" s="78" t="s">
        <v>451</v>
      </c>
      <c r="B34" s="77" t="s">
        <v>443</v>
      </c>
      <c r="C34" s="191" t="s">
        <v>531</v>
      </c>
      <c r="D34" s="191" t="s">
        <v>531</v>
      </c>
      <c r="E34" s="191"/>
      <c r="F34" s="191"/>
      <c r="G34" s="191" t="s">
        <v>531</v>
      </c>
      <c r="H34" s="191" t="s">
        <v>531</v>
      </c>
      <c r="I34" s="81"/>
      <c r="J34" s="81"/>
      <c r="K34" s="81"/>
      <c r="L34" s="76"/>
    </row>
    <row r="35" spans="1:12" s="71" customFormat="1" ht="49.5" customHeight="1" x14ac:dyDescent="0.25">
      <c r="A35" s="78" t="s">
        <v>452</v>
      </c>
      <c r="B35" s="77" t="s">
        <v>217</v>
      </c>
      <c r="C35" s="191">
        <v>45641</v>
      </c>
      <c r="D35" s="191">
        <v>45646</v>
      </c>
      <c r="E35" s="191"/>
      <c r="F35" s="191"/>
      <c r="G35" s="191">
        <v>45641</v>
      </c>
      <c r="H35" s="191">
        <v>45646</v>
      </c>
      <c r="I35" s="81"/>
      <c r="J35" s="81"/>
      <c r="K35" s="81"/>
      <c r="L35" s="76"/>
    </row>
    <row r="36" spans="1:12" ht="37.5" customHeight="1" x14ac:dyDescent="0.25">
      <c r="A36" s="78" t="s">
        <v>453</v>
      </c>
      <c r="B36" s="77" t="s">
        <v>435</v>
      </c>
      <c r="C36" s="191" t="s">
        <v>531</v>
      </c>
      <c r="D36" s="191" t="s">
        <v>531</v>
      </c>
      <c r="E36" s="191"/>
      <c r="F36" s="191"/>
      <c r="G36" s="191" t="s">
        <v>531</v>
      </c>
      <c r="H36" s="191" t="s">
        <v>531</v>
      </c>
      <c r="I36" s="80"/>
      <c r="J36" s="80"/>
      <c r="K36" s="76"/>
      <c r="L36" s="76"/>
    </row>
    <row r="37" spans="1:12" x14ac:dyDescent="0.25">
      <c r="A37" s="78" t="s">
        <v>454</v>
      </c>
      <c r="B37" s="77" t="s">
        <v>215</v>
      </c>
      <c r="C37" s="191">
        <v>45534</v>
      </c>
      <c r="D37" s="191">
        <v>45626</v>
      </c>
      <c r="E37" s="191"/>
      <c r="F37" s="191"/>
      <c r="G37" s="191">
        <v>45534</v>
      </c>
      <c r="H37" s="191">
        <v>45626</v>
      </c>
      <c r="I37" s="80"/>
      <c r="J37" s="80"/>
      <c r="K37" s="76"/>
      <c r="L37" s="76"/>
    </row>
    <row r="38" spans="1:12" x14ac:dyDescent="0.25">
      <c r="A38" s="78" t="s">
        <v>550</v>
      </c>
      <c r="B38" s="79" t="s">
        <v>214</v>
      </c>
      <c r="C38" s="191"/>
      <c r="D38" s="191"/>
      <c r="E38" s="191"/>
      <c r="F38" s="191"/>
      <c r="G38" s="191"/>
      <c r="H38" s="191"/>
      <c r="I38" s="76"/>
      <c r="J38" s="76"/>
      <c r="K38" s="76"/>
      <c r="L38" s="76"/>
    </row>
    <row r="39" spans="1:12" ht="63" x14ac:dyDescent="0.25">
      <c r="A39" s="78">
        <v>2</v>
      </c>
      <c r="B39" s="77" t="s">
        <v>440</v>
      </c>
      <c r="C39" s="191">
        <v>45748</v>
      </c>
      <c r="D39" s="191">
        <v>45762</v>
      </c>
      <c r="E39" s="191"/>
      <c r="F39" s="191"/>
      <c r="G39" s="191">
        <v>45748</v>
      </c>
      <c r="H39" s="191">
        <v>45762</v>
      </c>
      <c r="I39" s="76"/>
      <c r="J39" s="76"/>
      <c r="K39" s="76"/>
      <c r="L39" s="76"/>
    </row>
    <row r="40" spans="1:12" ht="33.75" customHeight="1" x14ac:dyDescent="0.25">
      <c r="A40" s="78" t="s">
        <v>213</v>
      </c>
      <c r="B40" s="77" t="s">
        <v>442</v>
      </c>
      <c r="C40" s="191">
        <v>45762</v>
      </c>
      <c r="D40" s="191">
        <v>45833</v>
      </c>
      <c r="E40" s="191"/>
      <c r="F40" s="191"/>
      <c r="G40" s="191">
        <v>45762</v>
      </c>
      <c r="H40" s="191">
        <v>45833</v>
      </c>
      <c r="I40" s="76"/>
      <c r="J40" s="76"/>
      <c r="K40" s="76"/>
      <c r="L40" s="76"/>
    </row>
    <row r="41" spans="1:12" ht="63" customHeight="1" x14ac:dyDescent="0.25">
      <c r="A41" s="78" t="s">
        <v>212</v>
      </c>
      <c r="B41" s="79" t="s">
        <v>523</v>
      </c>
      <c r="C41" s="191"/>
      <c r="D41" s="191"/>
      <c r="E41" s="191"/>
      <c r="F41" s="191"/>
      <c r="G41" s="191"/>
      <c r="H41" s="191"/>
      <c r="I41" s="76"/>
      <c r="J41" s="76"/>
      <c r="K41" s="76"/>
      <c r="L41" s="76"/>
    </row>
    <row r="42" spans="1:12" ht="58.5" customHeight="1" x14ac:dyDescent="0.25">
      <c r="A42" s="78">
        <v>3</v>
      </c>
      <c r="B42" s="77" t="s">
        <v>441</v>
      </c>
      <c r="C42" s="191">
        <v>45762</v>
      </c>
      <c r="D42" s="191">
        <v>45823</v>
      </c>
      <c r="E42" s="191"/>
      <c r="F42" s="191"/>
      <c r="G42" s="191">
        <v>45762</v>
      </c>
      <c r="H42" s="191">
        <v>45823</v>
      </c>
      <c r="I42" s="76"/>
      <c r="J42" s="76"/>
      <c r="K42" s="76"/>
      <c r="L42" s="76"/>
    </row>
    <row r="43" spans="1:12" ht="34.5" customHeight="1" x14ac:dyDescent="0.25">
      <c r="A43" s="78" t="s">
        <v>211</v>
      </c>
      <c r="B43" s="77" t="s">
        <v>209</v>
      </c>
      <c r="C43" s="191">
        <v>45772</v>
      </c>
      <c r="D43" s="191">
        <v>45869</v>
      </c>
      <c r="E43" s="191"/>
      <c r="F43" s="191"/>
      <c r="G43" s="191">
        <v>45772</v>
      </c>
      <c r="H43" s="191">
        <v>45869</v>
      </c>
      <c r="I43" s="76"/>
      <c r="J43" s="76"/>
      <c r="K43" s="76"/>
      <c r="L43" s="76"/>
    </row>
    <row r="44" spans="1:12" ht="24.75" customHeight="1" x14ac:dyDescent="0.25">
      <c r="A44" s="78" t="s">
        <v>210</v>
      </c>
      <c r="B44" s="77" t="s">
        <v>207</v>
      </c>
      <c r="C44" s="191">
        <v>45823</v>
      </c>
      <c r="D44" s="191">
        <v>45915</v>
      </c>
      <c r="E44" s="191"/>
      <c r="F44" s="191"/>
      <c r="G44" s="191">
        <v>45823</v>
      </c>
      <c r="H44" s="191">
        <v>45915</v>
      </c>
      <c r="I44" s="76"/>
      <c r="J44" s="76"/>
      <c r="K44" s="76"/>
      <c r="L44" s="76"/>
    </row>
    <row r="45" spans="1:12" ht="90.75" customHeight="1" x14ac:dyDescent="0.25">
      <c r="A45" s="78" t="s">
        <v>208</v>
      </c>
      <c r="B45" s="77" t="s">
        <v>446</v>
      </c>
      <c r="C45" s="191" t="s">
        <v>531</v>
      </c>
      <c r="D45" s="191" t="s">
        <v>531</v>
      </c>
      <c r="E45" s="191"/>
      <c r="F45" s="191"/>
      <c r="G45" s="191" t="s">
        <v>531</v>
      </c>
      <c r="H45" s="191" t="s">
        <v>531</v>
      </c>
      <c r="I45" s="76"/>
      <c r="J45" s="76"/>
      <c r="K45" s="76"/>
      <c r="L45" s="76"/>
    </row>
    <row r="46" spans="1:12" ht="167.25" customHeight="1" x14ac:dyDescent="0.25">
      <c r="A46" s="78" t="s">
        <v>206</v>
      </c>
      <c r="B46" s="77" t="s">
        <v>444</v>
      </c>
      <c r="C46" s="191" t="s">
        <v>531</v>
      </c>
      <c r="D46" s="191" t="s">
        <v>531</v>
      </c>
      <c r="E46" s="191"/>
      <c r="F46" s="191"/>
      <c r="G46" s="191" t="s">
        <v>531</v>
      </c>
      <c r="H46" s="191" t="s">
        <v>531</v>
      </c>
      <c r="I46" s="76"/>
      <c r="J46" s="76"/>
      <c r="K46" s="76"/>
      <c r="L46" s="76"/>
    </row>
    <row r="47" spans="1:12" ht="30.75" customHeight="1" x14ac:dyDescent="0.25">
      <c r="A47" s="78" t="s">
        <v>204</v>
      </c>
      <c r="B47" s="77" t="s">
        <v>205</v>
      </c>
      <c r="C47" s="191">
        <v>45915</v>
      </c>
      <c r="D47" s="191">
        <v>45920</v>
      </c>
      <c r="E47" s="191"/>
      <c r="F47" s="191"/>
      <c r="G47" s="191">
        <v>45915</v>
      </c>
      <c r="H47" s="191">
        <v>45920</v>
      </c>
      <c r="I47" s="76"/>
      <c r="J47" s="76"/>
      <c r="K47" s="76"/>
      <c r="L47" s="76"/>
    </row>
    <row r="48" spans="1:12" ht="37.5" customHeight="1" x14ac:dyDescent="0.25">
      <c r="A48" s="78" t="s">
        <v>455</v>
      </c>
      <c r="B48" s="79" t="s">
        <v>203</v>
      </c>
      <c r="C48" s="192"/>
      <c r="D48" s="192"/>
      <c r="E48" s="76"/>
      <c r="F48" s="76"/>
      <c r="G48" s="192"/>
      <c r="H48" s="192"/>
      <c r="I48" s="76"/>
      <c r="J48" s="76"/>
      <c r="K48" s="76"/>
      <c r="L48" s="76"/>
    </row>
    <row r="49" spans="1:12" ht="35.25" customHeight="1" x14ac:dyDescent="0.25">
      <c r="A49" s="78">
        <v>4</v>
      </c>
      <c r="B49" s="77" t="s">
        <v>201</v>
      </c>
      <c r="C49" s="191">
        <v>45920</v>
      </c>
      <c r="D49" s="191">
        <v>45925</v>
      </c>
      <c r="E49" s="76"/>
      <c r="F49" s="76"/>
      <c r="G49" s="191">
        <v>45920</v>
      </c>
      <c r="H49" s="191">
        <v>45925</v>
      </c>
      <c r="I49" s="76"/>
      <c r="J49" s="76"/>
      <c r="K49" s="76"/>
      <c r="L49" s="76"/>
    </row>
    <row r="50" spans="1:12" ht="86.25" customHeight="1" x14ac:dyDescent="0.25">
      <c r="A50" s="78" t="s">
        <v>202</v>
      </c>
      <c r="B50" s="77" t="s">
        <v>445</v>
      </c>
      <c r="C50" s="191">
        <v>45925</v>
      </c>
      <c r="D50" s="191">
        <v>45930</v>
      </c>
      <c r="E50" s="76"/>
      <c r="F50" s="76"/>
      <c r="G50" s="191">
        <v>45925</v>
      </c>
      <c r="H50" s="191">
        <v>45930</v>
      </c>
      <c r="I50" s="76"/>
      <c r="J50" s="76"/>
      <c r="K50" s="76"/>
      <c r="L50" s="76"/>
    </row>
    <row r="51" spans="1:12" ht="77.25" customHeight="1" x14ac:dyDescent="0.25">
      <c r="A51" s="78" t="s">
        <v>200</v>
      </c>
      <c r="B51" s="77" t="s">
        <v>447</v>
      </c>
      <c r="C51" s="191" t="s">
        <v>531</v>
      </c>
      <c r="D51" s="191" t="s">
        <v>531</v>
      </c>
      <c r="E51" s="191"/>
      <c r="F51" s="191"/>
      <c r="G51" s="191" t="s">
        <v>531</v>
      </c>
      <c r="H51" s="191" t="s">
        <v>531</v>
      </c>
      <c r="I51" s="76"/>
      <c r="J51" s="76"/>
      <c r="K51" s="76"/>
      <c r="L51" s="76"/>
    </row>
    <row r="52" spans="1:12" ht="71.25" customHeight="1" x14ac:dyDescent="0.25">
      <c r="A52" s="78" t="s">
        <v>198</v>
      </c>
      <c r="B52" s="77" t="s">
        <v>199</v>
      </c>
      <c r="C52" s="191" t="s">
        <v>531</v>
      </c>
      <c r="D52" s="191" t="s">
        <v>531</v>
      </c>
      <c r="E52" s="191"/>
      <c r="F52" s="191"/>
      <c r="G52" s="191" t="s">
        <v>531</v>
      </c>
      <c r="H52" s="191" t="s">
        <v>531</v>
      </c>
      <c r="I52" s="76"/>
      <c r="J52" s="76"/>
      <c r="K52" s="76"/>
      <c r="L52" s="76"/>
    </row>
    <row r="53" spans="1:12" ht="48" customHeight="1" x14ac:dyDescent="0.25">
      <c r="A53" s="78" t="s">
        <v>196</v>
      </c>
      <c r="B53" s="153" t="s">
        <v>448</v>
      </c>
      <c r="C53" s="191">
        <v>45930</v>
      </c>
      <c r="D53" s="191">
        <v>45940</v>
      </c>
      <c r="E53" s="191"/>
      <c r="F53" s="191"/>
      <c r="G53" s="191">
        <v>45930</v>
      </c>
      <c r="H53" s="191">
        <v>45940</v>
      </c>
      <c r="I53" s="76"/>
      <c r="J53" s="76"/>
      <c r="K53" s="76"/>
      <c r="L53" s="76"/>
    </row>
    <row r="54" spans="1:12" ht="46.5" customHeight="1" x14ac:dyDescent="0.25">
      <c r="A54" s="78" t="s">
        <v>449</v>
      </c>
      <c r="B54" s="77" t="s">
        <v>197</v>
      </c>
      <c r="C54" s="191" t="s">
        <v>531</v>
      </c>
      <c r="D54" s="191" t="s">
        <v>531</v>
      </c>
      <c r="E54" s="191"/>
      <c r="F54" s="191"/>
      <c r="G54" s="191" t="s">
        <v>531</v>
      </c>
      <c r="H54" s="191" t="s">
        <v>531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0" sqref="R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8.28515625" style="68" customWidth="1"/>
    <col min="13" max="13" width="6.140625" style="68" customWidth="1"/>
    <col min="14" max="14" width="9.28515625" style="68" customWidth="1"/>
    <col min="15" max="15" width="6.140625" style="68" customWidth="1"/>
    <col min="16" max="16" width="9" style="68" customWidth="1"/>
    <col min="17" max="17" width="6.140625" style="68" customWidth="1"/>
    <col min="18" max="18" width="13.140625" style="68" customWidth="1"/>
    <col min="19" max="19" width="6.140625" style="68" customWidth="1"/>
    <col min="20" max="20" width="9.5703125" style="68" customWidth="1"/>
    <col min="21" max="21" width="6.140625" style="68" customWidth="1"/>
    <col min="22" max="22" width="13.140625" style="68" customWidth="1"/>
    <col min="23" max="23" width="6.140625" style="68" customWidth="1"/>
    <col min="24" max="24" width="9.5703125"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594</v>
      </c>
    </row>
    <row r="4" spans="1:27" ht="18.75" customHeight="1" x14ac:dyDescent="0.25">
      <c r="A4" s="220" t="str">
        <f>'1. паспорт местоположение'!A5:C5</f>
        <v>Год раскрытия информации: 2023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row>
    <row r="5" spans="1:27" x14ac:dyDescent="0.25">
      <c r="A5" s="69"/>
      <c r="B5" s="69"/>
      <c r="C5" s="69"/>
      <c r="D5" s="69"/>
      <c r="E5" s="69"/>
      <c r="F5" s="69"/>
      <c r="H5" s="69"/>
      <c r="I5" s="69"/>
    </row>
    <row r="6" spans="1:27"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row>
    <row r="9" spans="1:27" ht="18.75" customHeight="1"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223" t="str">
        <f>'3.3 паспорт описание'!A12:C12</f>
        <v>M_TP2000.PR.0082</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row>
    <row r="12" spans="1:27"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22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row>
    <row r="15" spans="1:27" ht="15.75" customHeight="1"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294" t="s">
        <v>493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288" t="s">
        <v>195</v>
      </c>
      <c r="B20" s="288" t="s">
        <v>194</v>
      </c>
      <c r="C20" s="286" t="s">
        <v>193</v>
      </c>
      <c r="D20" s="286"/>
      <c r="E20" s="291" t="s">
        <v>192</v>
      </c>
      <c r="F20" s="291"/>
      <c r="G20" s="288" t="s">
        <v>593</v>
      </c>
      <c r="H20" s="292" t="s">
        <v>534</v>
      </c>
      <c r="I20" s="293"/>
      <c r="J20" s="293"/>
      <c r="K20" s="293"/>
      <c r="L20" s="292" t="s">
        <v>535</v>
      </c>
      <c r="M20" s="293"/>
      <c r="N20" s="293"/>
      <c r="O20" s="293"/>
      <c r="P20" s="292" t="s">
        <v>536</v>
      </c>
      <c r="Q20" s="293"/>
      <c r="R20" s="293"/>
      <c r="S20" s="293"/>
      <c r="T20" s="292" t="s">
        <v>537</v>
      </c>
      <c r="U20" s="293"/>
      <c r="V20" s="293"/>
      <c r="W20" s="293"/>
      <c r="X20" s="292" t="s">
        <v>538</v>
      </c>
      <c r="Y20" s="293"/>
      <c r="Z20" s="293"/>
      <c r="AA20" s="293"/>
      <c r="AB20" s="282" t="s">
        <v>191</v>
      </c>
      <c r="AC20" s="283"/>
    </row>
    <row r="21" spans="1:29" ht="99.75" customHeight="1" x14ac:dyDescent="0.25">
      <c r="A21" s="289"/>
      <c r="B21" s="289"/>
      <c r="C21" s="286"/>
      <c r="D21" s="286"/>
      <c r="E21" s="291"/>
      <c r="F21" s="291"/>
      <c r="G21" s="289"/>
      <c r="H21" s="286" t="s">
        <v>3</v>
      </c>
      <c r="I21" s="286"/>
      <c r="J21" s="286" t="s">
        <v>189</v>
      </c>
      <c r="K21" s="286"/>
      <c r="L21" s="286" t="s">
        <v>3</v>
      </c>
      <c r="M21" s="286"/>
      <c r="N21" s="286" t="s">
        <v>189</v>
      </c>
      <c r="O21" s="286"/>
      <c r="P21" s="286" t="s">
        <v>3</v>
      </c>
      <c r="Q21" s="286"/>
      <c r="R21" s="286" t="s">
        <v>189</v>
      </c>
      <c r="S21" s="286"/>
      <c r="T21" s="286" t="s">
        <v>3</v>
      </c>
      <c r="U21" s="286"/>
      <c r="V21" s="286" t="s">
        <v>189</v>
      </c>
      <c r="W21" s="286"/>
      <c r="X21" s="286" t="s">
        <v>3</v>
      </c>
      <c r="Y21" s="286"/>
      <c r="Z21" s="286" t="s">
        <v>189</v>
      </c>
      <c r="AA21" s="286"/>
      <c r="AB21" s="284"/>
      <c r="AC21" s="285"/>
    </row>
    <row r="22" spans="1:29" ht="89.25" customHeight="1" x14ac:dyDescent="0.25">
      <c r="A22" s="290"/>
      <c r="B22" s="290"/>
      <c r="C22" s="197" t="s">
        <v>3</v>
      </c>
      <c r="D22" s="197" t="s">
        <v>189</v>
      </c>
      <c r="E22" s="198" t="s">
        <v>551</v>
      </c>
      <c r="F22" s="198" t="s">
        <v>592</v>
      </c>
      <c r="G22" s="290"/>
      <c r="H22" s="199" t="s">
        <v>473</v>
      </c>
      <c r="I22" s="199" t="s">
        <v>474</v>
      </c>
      <c r="J22" s="199" t="s">
        <v>473</v>
      </c>
      <c r="K22" s="199" t="s">
        <v>474</v>
      </c>
      <c r="L22" s="199" t="s">
        <v>473</v>
      </c>
      <c r="M22" s="199" t="s">
        <v>474</v>
      </c>
      <c r="N22" s="199" t="s">
        <v>473</v>
      </c>
      <c r="O22" s="199" t="s">
        <v>474</v>
      </c>
      <c r="P22" s="199" t="s">
        <v>473</v>
      </c>
      <c r="Q22" s="199" t="s">
        <v>474</v>
      </c>
      <c r="R22" s="199" t="s">
        <v>473</v>
      </c>
      <c r="S22" s="199" t="s">
        <v>474</v>
      </c>
      <c r="T22" s="199" t="s">
        <v>473</v>
      </c>
      <c r="U22" s="199" t="s">
        <v>474</v>
      </c>
      <c r="V22" s="199" t="s">
        <v>473</v>
      </c>
      <c r="W22" s="199" t="s">
        <v>474</v>
      </c>
      <c r="X22" s="199" t="s">
        <v>473</v>
      </c>
      <c r="Y22" s="199" t="s">
        <v>474</v>
      </c>
      <c r="Z22" s="199" t="s">
        <v>473</v>
      </c>
      <c r="AA22" s="199" t="s">
        <v>474</v>
      </c>
      <c r="AB22" s="197" t="s">
        <v>190</v>
      </c>
      <c r="AC22" s="197" t="s">
        <v>189</v>
      </c>
    </row>
    <row r="23" spans="1:29"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196" customFormat="1" ht="47.25" customHeight="1" x14ac:dyDescent="0.25">
      <c r="A24" s="201" t="s">
        <v>66</v>
      </c>
      <c r="B24" s="202" t="s">
        <v>188</v>
      </c>
      <c r="C24" s="203">
        <v>93.868535999999992</v>
      </c>
      <c r="D24" s="203">
        <v>103.32754799999999</v>
      </c>
      <c r="E24" s="203">
        <v>103.32754799999999</v>
      </c>
      <c r="F24" s="203">
        <v>103.32754799999999</v>
      </c>
      <c r="G24" s="203">
        <v>0</v>
      </c>
      <c r="H24" s="203">
        <v>0</v>
      </c>
      <c r="I24" s="203"/>
      <c r="J24" s="203">
        <v>0</v>
      </c>
      <c r="K24" s="203"/>
      <c r="L24" s="203">
        <v>2.590452</v>
      </c>
      <c r="M24" s="203"/>
      <c r="N24" s="203">
        <v>2.8424159999999996</v>
      </c>
      <c r="O24" s="203"/>
      <c r="P24" s="203">
        <v>91.278083999999993</v>
      </c>
      <c r="Q24" s="203"/>
      <c r="R24" s="203">
        <v>100.48513199999999</v>
      </c>
      <c r="S24" s="203"/>
      <c r="T24" s="203">
        <v>0</v>
      </c>
      <c r="U24" s="203"/>
      <c r="V24" s="203">
        <v>0</v>
      </c>
      <c r="W24" s="203"/>
      <c r="X24" s="203">
        <v>0</v>
      </c>
      <c r="Y24" s="203"/>
      <c r="Z24" s="203">
        <v>0</v>
      </c>
      <c r="AA24" s="203"/>
      <c r="AB24" s="203">
        <v>93.868535999999992</v>
      </c>
      <c r="AC24" s="203">
        <v>103.32754799999999</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ht="31.5" x14ac:dyDescent="0.25">
      <c r="A27" s="204" t="s">
        <v>183</v>
      </c>
      <c r="B27" s="205" t="s">
        <v>430</v>
      </c>
      <c r="C27" s="203"/>
      <c r="D27" s="203"/>
      <c r="E27" s="203"/>
      <c r="F27" s="203"/>
      <c r="G27" s="203">
        <v>0</v>
      </c>
      <c r="H27" s="203">
        <v>0</v>
      </c>
      <c r="I27" s="203"/>
      <c r="J27" s="203">
        <v>0</v>
      </c>
      <c r="K27" s="203"/>
      <c r="L27" s="203">
        <v>2.1587100000000001</v>
      </c>
      <c r="M27" s="203"/>
      <c r="N27" s="203">
        <v>2.3686799999999999</v>
      </c>
      <c r="O27" s="203"/>
      <c r="P27" s="203">
        <v>76.065069999999992</v>
      </c>
      <c r="Q27" s="203"/>
      <c r="R27" s="203">
        <v>83.737610000000004</v>
      </c>
      <c r="S27" s="203"/>
      <c r="T27" s="203">
        <v>0</v>
      </c>
      <c r="U27" s="203"/>
      <c r="V27" s="203">
        <v>0</v>
      </c>
      <c r="W27" s="203"/>
      <c r="X27" s="203">
        <v>0</v>
      </c>
      <c r="Y27" s="203"/>
      <c r="Z27" s="203">
        <v>0</v>
      </c>
      <c r="AA27" s="203"/>
      <c r="AB27" s="203">
        <v>78.223779999999991</v>
      </c>
      <c r="AC27" s="203">
        <v>86.106290000000001</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c r="E29" s="203"/>
      <c r="F29" s="203"/>
      <c r="G29" s="203">
        <v>0</v>
      </c>
      <c r="H29" s="203">
        <v>0</v>
      </c>
      <c r="I29" s="203"/>
      <c r="J29" s="203">
        <v>0</v>
      </c>
      <c r="K29" s="203"/>
      <c r="L29" s="203">
        <v>0.43174199999999985</v>
      </c>
      <c r="M29" s="203"/>
      <c r="N29" s="203">
        <v>0.47373599999999971</v>
      </c>
      <c r="O29" s="203"/>
      <c r="P29" s="203">
        <v>15.213014000000001</v>
      </c>
      <c r="Q29" s="203"/>
      <c r="R29" s="203">
        <v>16.747521999999989</v>
      </c>
      <c r="S29" s="203"/>
      <c r="T29" s="203">
        <v>0</v>
      </c>
      <c r="U29" s="203"/>
      <c r="V29" s="203">
        <v>0</v>
      </c>
      <c r="W29" s="203"/>
      <c r="X29" s="203">
        <v>0</v>
      </c>
      <c r="Y29" s="203"/>
      <c r="Z29" s="203">
        <v>0</v>
      </c>
      <c r="AA29" s="203"/>
      <c r="AB29" s="203">
        <v>15.644756000000001</v>
      </c>
      <c r="AC29" s="203">
        <v>17.221257999999992</v>
      </c>
    </row>
    <row r="30" spans="1:29" s="196" customFormat="1" ht="47.25" x14ac:dyDescent="0.25">
      <c r="A30" s="201" t="s">
        <v>64</v>
      </c>
      <c r="B30" s="202" t="s">
        <v>178</v>
      </c>
      <c r="C30" s="203">
        <v>78.223780000000005</v>
      </c>
      <c r="D30" s="203">
        <v>86.106289999999987</v>
      </c>
      <c r="E30" s="203">
        <v>86.106289999999987</v>
      </c>
      <c r="F30" s="203">
        <v>86.106289999999987</v>
      </c>
      <c r="G30" s="203">
        <v>0</v>
      </c>
      <c r="H30" s="203">
        <v>0</v>
      </c>
      <c r="I30" s="203"/>
      <c r="J30" s="203">
        <v>0</v>
      </c>
      <c r="K30" s="203"/>
      <c r="L30" s="203">
        <v>2.1587100000000001</v>
      </c>
      <c r="M30" s="203"/>
      <c r="N30" s="203">
        <v>2.3686799999999999</v>
      </c>
      <c r="O30" s="203"/>
      <c r="P30" s="203">
        <v>76.065069999999992</v>
      </c>
      <c r="Q30" s="203"/>
      <c r="R30" s="203">
        <v>83.737610000000004</v>
      </c>
      <c r="S30" s="203"/>
      <c r="T30" s="203">
        <v>0</v>
      </c>
      <c r="U30" s="203"/>
      <c r="V30" s="203">
        <v>0</v>
      </c>
      <c r="W30" s="203"/>
      <c r="X30" s="203">
        <v>0</v>
      </c>
      <c r="Y30" s="203"/>
      <c r="Z30" s="203">
        <v>0</v>
      </c>
      <c r="AA30" s="203"/>
      <c r="AB30" s="203">
        <v>78.223779999999991</v>
      </c>
      <c r="AC30" s="203">
        <v>86.106290000000001</v>
      </c>
    </row>
    <row r="31" spans="1:29" x14ac:dyDescent="0.25">
      <c r="A31" s="201" t="s">
        <v>177</v>
      </c>
      <c r="B31" s="205" t="s">
        <v>176</v>
      </c>
      <c r="C31" s="203">
        <v>2.1587100000000001</v>
      </c>
      <c r="D31" s="203">
        <v>2.3686799999999999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39.635889999999996</v>
      </c>
      <c r="D32" s="203">
        <v>43.633890000000001</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12.071999999999999</v>
      </c>
      <c r="D33" s="203">
        <v>13.289680000000001</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24.35718</v>
      </c>
      <c r="D34" s="203">
        <v>26.814040000000002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576</v>
      </c>
      <c r="C36" s="203"/>
      <c r="D36" s="203"/>
      <c r="E36" s="203"/>
      <c r="F36" s="203"/>
      <c r="G36" s="203">
        <v>0</v>
      </c>
      <c r="H36" s="203">
        <v>0</v>
      </c>
      <c r="I36" s="207" t="s">
        <v>541</v>
      </c>
      <c r="J36" s="203">
        <v>0</v>
      </c>
      <c r="K36" s="203" t="s">
        <v>541</v>
      </c>
      <c r="L36" s="203">
        <v>0</v>
      </c>
      <c r="M36" s="207" t="s">
        <v>541</v>
      </c>
      <c r="N36" s="203">
        <v>0</v>
      </c>
      <c r="O36" s="203" t="s">
        <v>541</v>
      </c>
      <c r="P36" s="203">
        <v>0</v>
      </c>
      <c r="Q36" s="207" t="s">
        <v>541</v>
      </c>
      <c r="R36" s="203">
        <v>0</v>
      </c>
      <c r="S36" s="203" t="s">
        <v>541</v>
      </c>
      <c r="T36" s="203">
        <v>0</v>
      </c>
      <c r="U36" s="207" t="s">
        <v>541</v>
      </c>
      <c r="V36" s="203">
        <v>0</v>
      </c>
      <c r="W36" s="203" t="s">
        <v>541</v>
      </c>
      <c r="X36" s="203">
        <v>0</v>
      </c>
      <c r="Y36" s="207" t="s">
        <v>541</v>
      </c>
      <c r="Z36" s="203">
        <v>0</v>
      </c>
      <c r="AA36" s="203" t="s">
        <v>541</v>
      </c>
      <c r="AB36" s="203">
        <v>0</v>
      </c>
      <c r="AC36" s="203">
        <v>0</v>
      </c>
    </row>
    <row r="37" spans="1:29" ht="31.5" x14ac:dyDescent="0.25">
      <c r="A37" s="204" t="s">
        <v>167</v>
      </c>
      <c r="B37" s="208" t="s">
        <v>574</v>
      </c>
      <c r="C37" s="203"/>
      <c r="D37" s="203"/>
      <c r="E37" s="203"/>
      <c r="F37" s="203"/>
      <c r="G37" s="203">
        <v>0</v>
      </c>
      <c r="H37" s="203">
        <v>0</v>
      </c>
      <c r="I37" s="207" t="s">
        <v>541</v>
      </c>
      <c r="J37" s="203">
        <v>0</v>
      </c>
      <c r="K37" s="203" t="s">
        <v>541</v>
      </c>
      <c r="L37" s="203">
        <v>0</v>
      </c>
      <c r="M37" s="207" t="s">
        <v>541</v>
      </c>
      <c r="N37" s="203">
        <v>0</v>
      </c>
      <c r="O37" s="203" t="s">
        <v>541</v>
      </c>
      <c r="P37" s="203">
        <v>0</v>
      </c>
      <c r="Q37" s="207" t="s">
        <v>541</v>
      </c>
      <c r="R37" s="203">
        <v>0</v>
      </c>
      <c r="S37" s="203" t="s">
        <v>541</v>
      </c>
      <c r="T37" s="203">
        <v>0</v>
      </c>
      <c r="U37" s="207" t="s">
        <v>541</v>
      </c>
      <c r="V37" s="203">
        <v>0</v>
      </c>
      <c r="W37" s="203" t="s">
        <v>541</v>
      </c>
      <c r="X37" s="203">
        <v>0</v>
      </c>
      <c r="Y37" s="207" t="s">
        <v>541</v>
      </c>
      <c r="Z37" s="203">
        <v>0</v>
      </c>
      <c r="AA37" s="203" t="s">
        <v>541</v>
      </c>
      <c r="AB37" s="203">
        <v>0</v>
      </c>
      <c r="AC37" s="203">
        <v>0</v>
      </c>
    </row>
    <row r="38" spans="1:29" x14ac:dyDescent="0.25">
      <c r="A38" s="204" t="s">
        <v>166</v>
      </c>
      <c r="B38" s="208" t="s">
        <v>157</v>
      </c>
      <c r="C38" s="203"/>
      <c r="D38" s="203"/>
      <c r="E38" s="203"/>
      <c r="F38" s="203"/>
      <c r="G38" s="203">
        <v>0</v>
      </c>
      <c r="H38" s="203">
        <v>0</v>
      </c>
      <c r="I38" s="207" t="s">
        <v>541</v>
      </c>
      <c r="J38" s="203">
        <v>0</v>
      </c>
      <c r="K38" s="203" t="s">
        <v>541</v>
      </c>
      <c r="L38" s="203">
        <v>0</v>
      </c>
      <c r="M38" s="207" t="s">
        <v>541</v>
      </c>
      <c r="N38" s="203">
        <v>0</v>
      </c>
      <c r="O38" s="203" t="s">
        <v>541</v>
      </c>
      <c r="P38" s="203">
        <v>0</v>
      </c>
      <c r="Q38" s="207" t="s">
        <v>541</v>
      </c>
      <c r="R38" s="203">
        <v>0</v>
      </c>
      <c r="S38" s="203" t="s">
        <v>541</v>
      </c>
      <c r="T38" s="203">
        <v>0</v>
      </c>
      <c r="U38" s="207" t="s">
        <v>541</v>
      </c>
      <c r="V38" s="203">
        <v>0</v>
      </c>
      <c r="W38" s="203" t="s">
        <v>541</v>
      </c>
      <c r="X38" s="203">
        <v>0</v>
      </c>
      <c r="Y38" s="207" t="s">
        <v>541</v>
      </c>
      <c r="Z38" s="203">
        <v>0</v>
      </c>
      <c r="AA38" s="203" t="s">
        <v>541</v>
      </c>
      <c r="AB38" s="203">
        <v>0</v>
      </c>
      <c r="AC38" s="203">
        <v>0</v>
      </c>
    </row>
    <row r="39" spans="1:29" x14ac:dyDescent="0.25">
      <c r="A39" s="204" t="s">
        <v>165</v>
      </c>
      <c r="B39" s="205" t="s">
        <v>575</v>
      </c>
      <c r="C39" s="203"/>
      <c r="D39" s="203"/>
      <c r="E39" s="203"/>
      <c r="F39" s="203"/>
      <c r="G39" s="203">
        <v>0</v>
      </c>
      <c r="H39" s="203">
        <v>0</v>
      </c>
      <c r="I39" s="207" t="s">
        <v>541</v>
      </c>
      <c r="J39" s="203">
        <v>0</v>
      </c>
      <c r="K39" s="203" t="s">
        <v>541</v>
      </c>
      <c r="L39" s="203">
        <v>0</v>
      </c>
      <c r="M39" s="207" t="s">
        <v>541</v>
      </c>
      <c r="N39" s="203">
        <v>0</v>
      </c>
      <c r="O39" s="203" t="s">
        <v>541</v>
      </c>
      <c r="P39" s="203">
        <v>0</v>
      </c>
      <c r="Q39" s="207" t="s">
        <v>541</v>
      </c>
      <c r="R39" s="203">
        <v>0</v>
      </c>
      <c r="S39" s="203" t="s">
        <v>541</v>
      </c>
      <c r="T39" s="203">
        <v>0</v>
      </c>
      <c r="U39" s="207" t="s">
        <v>541</v>
      </c>
      <c r="V39" s="203">
        <v>0</v>
      </c>
      <c r="W39" s="203" t="s">
        <v>541</v>
      </c>
      <c r="X39" s="203">
        <v>0</v>
      </c>
      <c r="Y39" s="207" t="s">
        <v>541</v>
      </c>
      <c r="Z39" s="203">
        <v>0</v>
      </c>
      <c r="AA39" s="203" t="s">
        <v>541</v>
      </c>
      <c r="AB39" s="203">
        <v>0</v>
      </c>
      <c r="AC39" s="203">
        <v>0</v>
      </c>
    </row>
    <row r="40" spans="1:29" x14ac:dyDescent="0.25">
      <c r="A40" s="204" t="s">
        <v>164</v>
      </c>
      <c r="B40" s="205" t="s">
        <v>577</v>
      </c>
      <c r="C40" s="203"/>
      <c r="D40" s="203"/>
      <c r="E40" s="203"/>
      <c r="F40" s="203"/>
      <c r="G40" s="203">
        <v>0</v>
      </c>
      <c r="H40" s="203">
        <v>0</v>
      </c>
      <c r="I40" s="207" t="s">
        <v>541</v>
      </c>
      <c r="J40" s="203">
        <v>0</v>
      </c>
      <c r="K40" s="203" t="s">
        <v>541</v>
      </c>
      <c r="L40" s="203">
        <v>0</v>
      </c>
      <c r="M40" s="207" t="s">
        <v>541</v>
      </c>
      <c r="N40" s="203">
        <v>0</v>
      </c>
      <c r="O40" s="203" t="s">
        <v>541</v>
      </c>
      <c r="P40" s="203">
        <v>0</v>
      </c>
      <c r="Q40" s="207" t="s">
        <v>541</v>
      </c>
      <c r="R40" s="203">
        <v>0</v>
      </c>
      <c r="S40" s="203" t="s">
        <v>541</v>
      </c>
      <c r="T40" s="203">
        <v>0</v>
      </c>
      <c r="U40" s="207" t="s">
        <v>541</v>
      </c>
      <c r="V40" s="203">
        <v>0</v>
      </c>
      <c r="W40" s="203" t="s">
        <v>541</v>
      </c>
      <c r="X40" s="203">
        <v>0</v>
      </c>
      <c r="Y40" s="207" t="s">
        <v>541</v>
      </c>
      <c r="Z40" s="203">
        <v>0</v>
      </c>
      <c r="AA40" s="203" t="s">
        <v>541</v>
      </c>
      <c r="AB40" s="203">
        <v>0</v>
      </c>
      <c r="AC40" s="203">
        <v>0</v>
      </c>
    </row>
    <row r="41" spans="1:29" x14ac:dyDescent="0.25">
      <c r="A41" s="204" t="s">
        <v>163</v>
      </c>
      <c r="B41" s="205" t="s">
        <v>578</v>
      </c>
      <c r="C41" s="203"/>
      <c r="D41" s="203"/>
      <c r="E41" s="203"/>
      <c r="F41" s="203"/>
      <c r="G41" s="203">
        <v>0</v>
      </c>
      <c r="H41" s="203">
        <v>0</v>
      </c>
      <c r="I41" s="207" t="s">
        <v>541</v>
      </c>
      <c r="J41" s="203">
        <v>0</v>
      </c>
      <c r="K41" s="203" t="s">
        <v>541</v>
      </c>
      <c r="L41" s="203">
        <v>0</v>
      </c>
      <c r="M41" s="207" t="s">
        <v>541</v>
      </c>
      <c r="N41" s="203">
        <v>0</v>
      </c>
      <c r="O41" s="203" t="s">
        <v>541</v>
      </c>
      <c r="P41" s="203">
        <v>0</v>
      </c>
      <c r="Q41" s="207" t="s">
        <v>541</v>
      </c>
      <c r="R41" s="203">
        <v>0</v>
      </c>
      <c r="S41" s="203" t="s">
        <v>541</v>
      </c>
      <c r="T41" s="203">
        <v>0</v>
      </c>
      <c r="U41" s="207" t="s">
        <v>541</v>
      </c>
      <c r="V41" s="203">
        <v>0</v>
      </c>
      <c r="W41" s="203" t="s">
        <v>541</v>
      </c>
      <c r="X41" s="203">
        <v>0</v>
      </c>
      <c r="Y41" s="207" t="s">
        <v>541</v>
      </c>
      <c r="Z41" s="203">
        <v>0</v>
      </c>
      <c r="AA41" s="203" t="s">
        <v>541</v>
      </c>
      <c r="AB41" s="203">
        <v>0</v>
      </c>
      <c r="AC41" s="203">
        <v>0</v>
      </c>
    </row>
    <row r="42" spans="1:29" x14ac:dyDescent="0.25">
      <c r="A42" s="204" t="s">
        <v>162</v>
      </c>
      <c r="B42" s="205" t="s">
        <v>579</v>
      </c>
      <c r="C42" s="203"/>
      <c r="D42" s="203"/>
      <c r="E42" s="203"/>
      <c r="F42" s="203"/>
      <c r="G42" s="203">
        <v>0</v>
      </c>
      <c r="H42" s="203">
        <v>0</v>
      </c>
      <c r="I42" s="207" t="s">
        <v>541</v>
      </c>
      <c r="J42" s="203">
        <v>0</v>
      </c>
      <c r="K42" s="203" t="s">
        <v>541</v>
      </c>
      <c r="L42" s="203">
        <v>0</v>
      </c>
      <c r="M42" s="207" t="s">
        <v>541</v>
      </c>
      <c r="N42" s="203">
        <v>0</v>
      </c>
      <c r="O42" s="203" t="s">
        <v>541</v>
      </c>
      <c r="P42" s="203">
        <v>102</v>
      </c>
      <c r="Q42" s="207">
        <v>4</v>
      </c>
      <c r="R42" s="203">
        <v>0</v>
      </c>
      <c r="S42" s="203" t="s">
        <v>541</v>
      </c>
      <c r="T42" s="203">
        <v>0</v>
      </c>
      <c r="U42" s="207" t="s">
        <v>541</v>
      </c>
      <c r="V42" s="203">
        <v>0</v>
      </c>
      <c r="W42" s="203" t="s">
        <v>541</v>
      </c>
      <c r="X42" s="203">
        <v>0</v>
      </c>
      <c r="Y42" s="207" t="s">
        <v>541</v>
      </c>
      <c r="Z42" s="203">
        <v>0</v>
      </c>
      <c r="AA42" s="203" t="s">
        <v>541</v>
      </c>
      <c r="AB42" s="203">
        <v>102</v>
      </c>
      <c r="AC42" s="203">
        <v>0</v>
      </c>
    </row>
    <row r="43" spans="1:29" x14ac:dyDescent="0.25">
      <c r="A43" s="204" t="s">
        <v>552</v>
      </c>
      <c r="B43" s="205" t="s">
        <v>580</v>
      </c>
      <c r="C43" s="203"/>
      <c r="D43" s="203"/>
      <c r="E43" s="203"/>
      <c r="F43" s="203"/>
      <c r="G43" s="203">
        <v>0</v>
      </c>
      <c r="H43" s="203">
        <v>0</v>
      </c>
      <c r="I43" s="207" t="s">
        <v>541</v>
      </c>
      <c r="J43" s="203">
        <v>0</v>
      </c>
      <c r="K43" s="203" t="s">
        <v>541</v>
      </c>
      <c r="L43" s="203">
        <v>0</v>
      </c>
      <c r="M43" s="207" t="s">
        <v>541</v>
      </c>
      <c r="N43" s="203">
        <v>0</v>
      </c>
      <c r="O43" s="203" t="s">
        <v>541</v>
      </c>
      <c r="P43" s="203">
        <v>0</v>
      </c>
      <c r="Q43" s="207" t="s">
        <v>541</v>
      </c>
      <c r="R43" s="203">
        <v>0</v>
      </c>
      <c r="S43" s="203" t="s">
        <v>541</v>
      </c>
      <c r="T43" s="203">
        <v>0</v>
      </c>
      <c r="U43" s="207" t="s">
        <v>541</v>
      </c>
      <c r="V43" s="203">
        <v>0</v>
      </c>
      <c r="W43" s="203" t="s">
        <v>541</v>
      </c>
      <c r="X43" s="203">
        <v>0</v>
      </c>
      <c r="Y43" s="207" t="s">
        <v>541</v>
      </c>
      <c r="Z43" s="203">
        <v>0</v>
      </c>
      <c r="AA43" s="203" t="s">
        <v>541</v>
      </c>
      <c r="AB43" s="203">
        <v>0</v>
      </c>
      <c r="AC43" s="203">
        <v>0</v>
      </c>
    </row>
    <row r="44" spans="1:29" x14ac:dyDescent="0.25">
      <c r="A44" s="204" t="s">
        <v>553</v>
      </c>
      <c r="B44" s="205" t="s">
        <v>581</v>
      </c>
      <c r="C44" s="203"/>
      <c r="D44" s="203"/>
      <c r="E44" s="203"/>
      <c r="F44" s="203"/>
      <c r="G44" s="203">
        <v>0</v>
      </c>
      <c r="H44" s="203">
        <v>0</v>
      </c>
      <c r="I44" s="207" t="s">
        <v>541</v>
      </c>
      <c r="J44" s="203">
        <v>0</v>
      </c>
      <c r="K44" s="203" t="s">
        <v>541</v>
      </c>
      <c r="L44" s="203">
        <v>0</v>
      </c>
      <c r="M44" s="207" t="s">
        <v>541</v>
      </c>
      <c r="N44" s="203">
        <v>0</v>
      </c>
      <c r="O44" s="203" t="s">
        <v>541</v>
      </c>
      <c r="P44" s="203">
        <v>2</v>
      </c>
      <c r="Q44" s="207">
        <v>4</v>
      </c>
      <c r="R44" s="203">
        <v>0</v>
      </c>
      <c r="S44" s="203" t="s">
        <v>541</v>
      </c>
      <c r="T44" s="203">
        <v>0</v>
      </c>
      <c r="U44" s="207" t="s">
        <v>541</v>
      </c>
      <c r="V44" s="203">
        <v>0</v>
      </c>
      <c r="W44" s="203" t="s">
        <v>541</v>
      </c>
      <c r="X44" s="203">
        <v>0</v>
      </c>
      <c r="Y44" s="207" t="s">
        <v>541</v>
      </c>
      <c r="Z44" s="203">
        <v>0</v>
      </c>
      <c r="AA44" s="203" t="s">
        <v>541</v>
      </c>
      <c r="AB44" s="203">
        <v>2</v>
      </c>
      <c r="AC44" s="203">
        <v>0</v>
      </c>
    </row>
    <row r="45" spans="1:29" x14ac:dyDescent="0.25">
      <c r="A45" s="204" t="s">
        <v>554</v>
      </c>
      <c r="B45" s="205" t="s">
        <v>582</v>
      </c>
      <c r="C45" s="203"/>
      <c r="D45" s="203"/>
      <c r="E45" s="203"/>
      <c r="F45" s="203"/>
      <c r="G45" s="203">
        <v>0</v>
      </c>
      <c r="H45" s="203">
        <v>0</v>
      </c>
      <c r="I45" s="207" t="s">
        <v>541</v>
      </c>
      <c r="J45" s="203">
        <v>0</v>
      </c>
      <c r="K45" s="203" t="s">
        <v>541</v>
      </c>
      <c r="L45" s="203">
        <v>0</v>
      </c>
      <c r="M45" s="207" t="s">
        <v>541</v>
      </c>
      <c r="N45" s="203">
        <v>0</v>
      </c>
      <c r="O45" s="203" t="s">
        <v>541</v>
      </c>
      <c r="P45" s="203">
        <v>0</v>
      </c>
      <c r="Q45" s="207" t="s">
        <v>541</v>
      </c>
      <c r="R45" s="203">
        <v>0</v>
      </c>
      <c r="S45" s="203" t="s">
        <v>541</v>
      </c>
      <c r="T45" s="203">
        <v>0</v>
      </c>
      <c r="U45" s="207" t="s">
        <v>541</v>
      </c>
      <c r="V45" s="203">
        <v>0</v>
      </c>
      <c r="W45" s="203" t="s">
        <v>541</v>
      </c>
      <c r="X45" s="203">
        <v>0</v>
      </c>
      <c r="Y45" s="207" t="s">
        <v>541</v>
      </c>
      <c r="Z45" s="203">
        <v>0</v>
      </c>
      <c r="AA45" s="203" t="s">
        <v>541</v>
      </c>
      <c r="AB45" s="203">
        <v>0</v>
      </c>
      <c r="AC45" s="203">
        <v>0</v>
      </c>
    </row>
    <row r="46" spans="1:29" x14ac:dyDescent="0.25">
      <c r="A46" s="204" t="s">
        <v>555</v>
      </c>
      <c r="B46" s="205" t="s">
        <v>583</v>
      </c>
      <c r="C46" s="203"/>
      <c r="D46" s="203"/>
      <c r="E46" s="203"/>
      <c r="F46" s="203"/>
      <c r="G46" s="203">
        <v>0</v>
      </c>
      <c r="H46" s="203">
        <v>0</v>
      </c>
      <c r="I46" s="207" t="s">
        <v>541</v>
      </c>
      <c r="J46" s="203">
        <v>0</v>
      </c>
      <c r="K46" s="203" t="s">
        <v>541</v>
      </c>
      <c r="L46" s="203">
        <v>0</v>
      </c>
      <c r="M46" s="207" t="s">
        <v>541</v>
      </c>
      <c r="N46" s="203">
        <v>0</v>
      </c>
      <c r="O46" s="203" t="s">
        <v>541</v>
      </c>
      <c r="P46" s="203">
        <v>0</v>
      </c>
      <c r="Q46" s="207" t="s">
        <v>541</v>
      </c>
      <c r="R46" s="203">
        <v>0</v>
      </c>
      <c r="S46" s="203" t="s">
        <v>541</v>
      </c>
      <c r="T46" s="203">
        <v>0</v>
      </c>
      <c r="U46" s="207" t="s">
        <v>541</v>
      </c>
      <c r="V46" s="203">
        <v>0</v>
      </c>
      <c r="W46" s="203" t="s">
        <v>541</v>
      </c>
      <c r="X46" s="203">
        <v>0</v>
      </c>
      <c r="Y46" s="207" t="s">
        <v>541</v>
      </c>
      <c r="Z46" s="203">
        <v>0</v>
      </c>
      <c r="AA46" s="203" t="s">
        <v>541</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160</v>
      </c>
      <c r="B48" s="205" t="s">
        <v>576</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ht="31.5" x14ac:dyDescent="0.25">
      <c r="A49" s="204" t="s">
        <v>159</v>
      </c>
      <c r="B49" s="208" t="s">
        <v>574</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204" t="s">
        <v>150</v>
      </c>
      <c r="B54" s="205" t="s">
        <v>577</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204" t="s">
        <v>556</v>
      </c>
      <c r="B55" s="205" t="s">
        <v>578</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204" t="s">
        <v>557</v>
      </c>
      <c r="B56" s="205" t="s">
        <v>579</v>
      </c>
      <c r="C56" s="203">
        <v>102</v>
      </c>
      <c r="D56" s="203">
        <v>102</v>
      </c>
      <c r="E56" s="203"/>
      <c r="F56" s="203"/>
      <c r="G56" s="203">
        <v>0</v>
      </c>
      <c r="H56" s="203">
        <v>0</v>
      </c>
      <c r="I56" s="203"/>
      <c r="J56" s="203">
        <v>0</v>
      </c>
      <c r="K56" s="203"/>
      <c r="L56" s="203">
        <v>0</v>
      </c>
      <c r="M56" s="203"/>
      <c r="N56" s="203">
        <v>0</v>
      </c>
      <c r="O56" s="203"/>
      <c r="P56" s="203">
        <v>102</v>
      </c>
      <c r="Q56" s="203"/>
      <c r="R56" s="203">
        <v>102</v>
      </c>
      <c r="S56" s="203"/>
      <c r="T56" s="203">
        <v>0</v>
      </c>
      <c r="U56" s="203"/>
      <c r="V56" s="203">
        <v>0</v>
      </c>
      <c r="W56" s="203"/>
      <c r="X56" s="203">
        <v>0</v>
      </c>
      <c r="Y56" s="203"/>
      <c r="Z56" s="203">
        <v>0</v>
      </c>
      <c r="AA56" s="203"/>
      <c r="AB56" s="203">
        <v>102</v>
      </c>
      <c r="AC56" s="203">
        <v>102</v>
      </c>
    </row>
    <row r="57" spans="1:29" x14ac:dyDescent="0.25">
      <c r="A57" s="204" t="s">
        <v>558</v>
      </c>
      <c r="B57" s="205" t="s">
        <v>580</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204" t="s">
        <v>559</v>
      </c>
      <c r="B58" s="205" t="s">
        <v>581</v>
      </c>
      <c r="C58" s="203">
        <v>2</v>
      </c>
      <c r="D58" s="203">
        <v>2</v>
      </c>
      <c r="E58" s="203"/>
      <c r="F58" s="203"/>
      <c r="G58" s="203">
        <v>0</v>
      </c>
      <c r="H58" s="203">
        <v>0</v>
      </c>
      <c r="I58" s="203"/>
      <c r="J58" s="203">
        <v>0</v>
      </c>
      <c r="K58" s="203"/>
      <c r="L58" s="203">
        <v>0</v>
      </c>
      <c r="M58" s="203"/>
      <c r="N58" s="203">
        <v>0</v>
      </c>
      <c r="O58" s="203"/>
      <c r="P58" s="203">
        <v>2</v>
      </c>
      <c r="Q58" s="203"/>
      <c r="R58" s="203">
        <v>2</v>
      </c>
      <c r="S58" s="203"/>
      <c r="T58" s="203">
        <v>0</v>
      </c>
      <c r="U58" s="203"/>
      <c r="V58" s="203">
        <v>0</v>
      </c>
      <c r="W58" s="203"/>
      <c r="X58" s="203">
        <v>0</v>
      </c>
      <c r="Y58" s="203"/>
      <c r="Z58" s="203">
        <v>0</v>
      </c>
      <c r="AA58" s="203"/>
      <c r="AB58" s="203">
        <v>2</v>
      </c>
      <c r="AC58" s="203">
        <v>2</v>
      </c>
    </row>
    <row r="59" spans="1:29" x14ac:dyDescent="0.25">
      <c r="A59" s="204" t="s">
        <v>560</v>
      </c>
      <c r="B59" s="205" t="s">
        <v>582</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x14ac:dyDescent="0.25">
      <c r="A60" s="204" t="s">
        <v>561</v>
      </c>
      <c r="B60" s="205" t="s">
        <v>583</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78.223780000000005</v>
      </c>
      <c r="D62" s="203">
        <v>86.106289999999987</v>
      </c>
      <c r="E62" s="203"/>
      <c r="F62" s="203"/>
      <c r="G62" s="203">
        <v>0</v>
      </c>
      <c r="H62" s="203">
        <v>0</v>
      </c>
      <c r="I62" s="203"/>
      <c r="J62" s="203">
        <v>0</v>
      </c>
      <c r="K62" s="203"/>
      <c r="L62" s="203">
        <v>0</v>
      </c>
      <c r="M62" s="203"/>
      <c r="N62" s="203">
        <v>0</v>
      </c>
      <c r="O62" s="203"/>
      <c r="P62" s="203">
        <v>78.223780000000005</v>
      </c>
      <c r="Q62" s="203"/>
      <c r="R62" s="203">
        <v>86.106289999999987</v>
      </c>
      <c r="S62" s="203"/>
      <c r="T62" s="203">
        <v>0</v>
      </c>
      <c r="U62" s="203"/>
      <c r="V62" s="203">
        <v>0</v>
      </c>
      <c r="W62" s="203"/>
      <c r="X62" s="203">
        <v>0</v>
      </c>
      <c r="Y62" s="203"/>
      <c r="Z62" s="203">
        <v>0</v>
      </c>
      <c r="AA62" s="203"/>
      <c r="AB62" s="203">
        <v>78.223780000000005</v>
      </c>
      <c r="AC62" s="203">
        <v>86.106289999999987</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54"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142</v>
      </c>
      <c r="B67" s="208" t="s">
        <v>577</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50.25" customHeight="1" x14ac:dyDescent="0.25">
      <c r="A68" s="204" t="s">
        <v>562</v>
      </c>
      <c r="B68" s="208" t="s">
        <v>578</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563</v>
      </c>
      <c r="B69" s="208" t="s">
        <v>579</v>
      </c>
      <c r="C69" s="203"/>
      <c r="D69" s="203"/>
      <c r="E69" s="203"/>
      <c r="F69" s="203"/>
      <c r="G69" s="203">
        <v>0</v>
      </c>
      <c r="H69" s="203">
        <v>0</v>
      </c>
      <c r="I69" s="203"/>
      <c r="J69" s="203">
        <v>0</v>
      </c>
      <c r="K69" s="203"/>
      <c r="L69" s="203">
        <v>0</v>
      </c>
      <c r="M69" s="203"/>
      <c r="N69" s="203">
        <v>0</v>
      </c>
      <c r="O69" s="203"/>
      <c r="P69" s="203">
        <v>102</v>
      </c>
      <c r="Q69" s="203"/>
      <c r="R69" s="203">
        <v>102</v>
      </c>
      <c r="S69" s="203"/>
      <c r="T69" s="203">
        <v>0</v>
      </c>
      <c r="U69" s="203"/>
      <c r="V69" s="203">
        <v>0</v>
      </c>
      <c r="W69" s="203"/>
      <c r="X69" s="203">
        <v>0</v>
      </c>
      <c r="Y69" s="203"/>
      <c r="Z69" s="203">
        <v>0</v>
      </c>
      <c r="AA69" s="203"/>
      <c r="AB69" s="203">
        <v>102</v>
      </c>
      <c r="AC69" s="203">
        <v>102</v>
      </c>
    </row>
    <row r="70" spans="1:29" ht="36.75" customHeight="1" x14ac:dyDescent="0.25">
      <c r="A70" s="204" t="s">
        <v>564</v>
      </c>
      <c r="B70" s="208" t="s">
        <v>580</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565</v>
      </c>
      <c r="B71" s="208" t="s">
        <v>581</v>
      </c>
      <c r="C71" s="203"/>
      <c r="D71" s="203"/>
      <c r="E71" s="203"/>
      <c r="F71" s="203"/>
      <c r="G71" s="203">
        <v>0</v>
      </c>
      <c r="H71" s="203">
        <v>0</v>
      </c>
      <c r="I71" s="203"/>
      <c r="J71" s="203">
        <v>0</v>
      </c>
      <c r="K71" s="203"/>
      <c r="L71" s="203">
        <v>0</v>
      </c>
      <c r="M71" s="203"/>
      <c r="N71" s="203">
        <v>0</v>
      </c>
      <c r="O71" s="203"/>
      <c r="P71" s="203">
        <v>2</v>
      </c>
      <c r="Q71" s="203"/>
      <c r="R71" s="203">
        <v>2</v>
      </c>
      <c r="S71" s="203"/>
      <c r="T71" s="203">
        <v>0</v>
      </c>
      <c r="U71" s="203"/>
      <c r="V71" s="203">
        <v>0</v>
      </c>
      <c r="W71" s="203"/>
      <c r="X71" s="203">
        <v>0</v>
      </c>
      <c r="Y71" s="203"/>
      <c r="Z71" s="203">
        <v>0</v>
      </c>
      <c r="AA71" s="203"/>
      <c r="AB71" s="203">
        <v>2</v>
      </c>
      <c r="AC71" s="203">
        <v>2</v>
      </c>
    </row>
    <row r="72" spans="1:29" ht="51" customHeight="1" x14ac:dyDescent="0.25">
      <c r="A72" s="204" t="s">
        <v>566</v>
      </c>
      <c r="B72" s="208" t="s">
        <v>582</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ht="32.25" customHeight="1" x14ac:dyDescent="0.25">
      <c r="A73" s="204" t="s">
        <v>567</v>
      </c>
      <c r="B73" s="208" t="s">
        <v>583</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6"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576</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v>0</v>
      </c>
      <c r="AA76" s="211"/>
      <c r="AB76" s="203">
        <v>0</v>
      </c>
      <c r="AC76" s="203">
        <v>0</v>
      </c>
    </row>
    <row r="77" spans="1:29" ht="18.75" customHeight="1" x14ac:dyDescent="0.25">
      <c r="A77" s="204" t="s">
        <v>232</v>
      </c>
      <c r="B77" s="208" t="s">
        <v>574</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234</v>
      </c>
      <c r="B79" s="205" t="s">
        <v>584</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235</v>
      </c>
      <c r="B80" s="205" t="s">
        <v>577</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568</v>
      </c>
      <c r="B81" s="205" t="s">
        <v>578</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569</v>
      </c>
      <c r="B82" s="205" t="s">
        <v>579</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570</v>
      </c>
      <c r="B83" s="205" t="s">
        <v>580</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571</v>
      </c>
      <c r="B84" s="205" t="s">
        <v>581</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572</v>
      </c>
      <c r="B85" s="205" t="s">
        <v>582</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573</v>
      </c>
      <c r="B86" s="205" t="s">
        <v>583</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v>0</v>
      </c>
      <c r="AA86" s="211"/>
      <c r="AB86" s="203">
        <v>0</v>
      </c>
      <c r="AC86" s="20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5"/>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6" t="str">
        <f>'6.2. Паспорт фин осв ввод'!A11:AA11</f>
        <v>M_TP2000.PR.0082</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09" t="s">
        <v>506</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26" customFormat="1" ht="58.5" customHeight="1" x14ac:dyDescent="0.25">
      <c r="A22" s="300" t="s">
        <v>53</v>
      </c>
      <c r="B22" s="311" t="s">
        <v>25</v>
      </c>
      <c r="C22" s="300" t="s">
        <v>52</v>
      </c>
      <c r="D22" s="300" t="s">
        <v>51</v>
      </c>
      <c r="E22" s="314" t="s">
        <v>517</v>
      </c>
      <c r="F22" s="315"/>
      <c r="G22" s="315"/>
      <c r="H22" s="315"/>
      <c r="I22" s="315"/>
      <c r="J22" s="315"/>
      <c r="K22" s="315"/>
      <c r="L22" s="316"/>
      <c r="M22" s="300" t="s">
        <v>50</v>
      </c>
      <c r="N22" s="300" t="s">
        <v>49</v>
      </c>
      <c r="O22" s="300" t="s">
        <v>48</v>
      </c>
      <c r="P22" s="295" t="s">
        <v>266</v>
      </c>
      <c r="Q22" s="295" t="s">
        <v>47</v>
      </c>
      <c r="R22" s="295" t="s">
        <v>46</v>
      </c>
      <c r="S22" s="295" t="s">
        <v>45</v>
      </c>
      <c r="T22" s="295"/>
      <c r="U22" s="317" t="s">
        <v>44</v>
      </c>
      <c r="V22" s="317" t="s">
        <v>43</v>
      </c>
      <c r="W22" s="295" t="s">
        <v>42</v>
      </c>
      <c r="X22" s="295" t="s">
        <v>41</v>
      </c>
      <c r="Y22" s="295" t="s">
        <v>40</v>
      </c>
      <c r="Z22" s="302" t="s">
        <v>39</v>
      </c>
      <c r="AA22" s="295" t="s">
        <v>38</v>
      </c>
      <c r="AB22" s="295" t="s">
        <v>37</v>
      </c>
      <c r="AC22" s="295" t="s">
        <v>36</v>
      </c>
      <c r="AD22" s="295" t="s">
        <v>35</v>
      </c>
      <c r="AE22" s="295" t="s">
        <v>34</v>
      </c>
      <c r="AF22" s="295" t="s">
        <v>33</v>
      </c>
      <c r="AG22" s="295"/>
      <c r="AH22" s="295"/>
      <c r="AI22" s="295"/>
      <c r="AJ22" s="295"/>
      <c r="AK22" s="295"/>
      <c r="AL22" s="295" t="s">
        <v>32</v>
      </c>
      <c r="AM22" s="295"/>
      <c r="AN22" s="295"/>
      <c r="AO22" s="295"/>
      <c r="AP22" s="295" t="s">
        <v>31</v>
      </c>
      <c r="AQ22" s="295"/>
      <c r="AR22" s="295" t="s">
        <v>30</v>
      </c>
      <c r="AS22" s="295" t="s">
        <v>29</v>
      </c>
      <c r="AT22" s="295" t="s">
        <v>28</v>
      </c>
      <c r="AU22" s="295" t="s">
        <v>27</v>
      </c>
      <c r="AV22" s="303" t="s">
        <v>26</v>
      </c>
    </row>
    <row r="23" spans="1:48" s="26" customFormat="1" ht="64.5" customHeight="1" x14ac:dyDescent="0.25">
      <c r="A23" s="310"/>
      <c r="B23" s="312"/>
      <c r="C23" s="310"/>
      <c r="D23" s="310"/>
      <c r="E23" s="305" t="s">
        <v>24</v>
      </c>
      <c r="F23" s="296" t="s">
        <v>140</v>
      </c>
      <c r="G23" s="296" t="s">
        <v>139</v>
      </c>
      <c r="H23" s="296" t="s">
        <v>138</v>
      </c>
      <c r="I23" s="298" t="s">
        <v>427</v>
      </c>
      <c r="J23" s="298" t="s">
        <v>428</v>
      </c>
      <c r="K23" s="298" t="s">
        <v>429</v>
      </c>
      <c r="L23" s="296" t="s">
        <v>81</v>
      </c>
      <c r="M23" s="310"/>
      <c r="N23" s="310"/>
      <c r="O23" s="310"/>
      <c r="P23" s="295"/>
      <c r="Q23" s="295"/>
      <c r="R23" s="295"/>
      <c r="S23" s="307" t="s">
        <v>3</v>
      </c>
      <c r="T23" s="307" t="s">
        <v>12</v>
      </c>
      <c r="U23" s="317"/>
      <c r="V23" s="317"/>
      <c r="W23" s="295"/>
      <c r="X23" s="295"/>
      <c r="Y23" s="295"/>
      <c r="Z23" s="295"/>
      <c r="AA23" s="295"/>
      <c r="AB23" s="295"/>
      <c r="AC23" s="295"/>
      <c r="AD23" s="295"/>
      <c r="AE23" s="295"/>
      <c r="AF23" s="295" t="s">
        <v>23</v>
      </c>
      <c r="AG23" s="295"/>
      <c r="AH23" s="295" t="s">
        <v>22</v>
      </c>
      <c r="AI23" s="295"/>
      <c r="AJ23" s="300" t="s">
        <v>21</v>
      </c>
      <c r="AK23" s="300" t="s">
        <v>20</v>
      </c>
      <c r="AL23" s="300" t="s">
        <v>19</v>
      </c>
      <c r="AM23" s="300" t="s">
        <v>18</v>
      </c>
      <c r="AN23" s="300" t="s">
        <v>17</v>
      </c>
      <c r="AO23" s="300" t="s">
        <v>16</v>
      </c>
      <c r="AP23" s="300" t="s">
        <v>15</v>
      </c>
      <c r="AQ23" s="318" t="s">
        <v>12</v>
      </c>
      <c r="AR23" s="295"/>
      <c r="AS23" s="295"/>
      <c r="AT23" s="295"/>
      <c r="AU23" s="295"/>
      <c r="AV23" s="304"/>
    </row>
    <row r="24" spans="1:48" s="26" customFormat="1" ht="96.75" customHeight="1" x14ac:dyDescent="0.25">
      <c r="A24" s="301"/>
      <c r="B24" s="313"/>
      <c r="C24" s="301"/>
      <c r="D24" s="301"/>
      <c r="E24" s="306"/>
      <c r="F24" s="297"/>
      <c r="G24" s="297"/>
      <c r="H24" s="297"/>
      <c r="I24" s="299"/>
      <c r="J24" s="299"/>
      <c r="K24" s="299"/>
      <c r="L24" s="297"/>
      <c r="M24" s="301"/>
      <c r="N24" s="301"/>
      <c r="O24" s="301"/>
      <c r="P24" s="295"/>
      <c r="Q24" s="295"/>
      <c r="R24" s="295"/>
      <c r="S24" s="308"/>
      <c r="T24" s="308"/>
      <c r="U24" s="317"/>
      <c r="V24" s="317"/>
      <c r="W24" s="295"/>
      <c r="X24" s="295"/>
      <c r="Y24" s="295"/>
      <c r="Z24" s="295"/>
      <c r="AA24" s="295"/>
      <c r="AB24" s="295"/>
      <c r="AC24" s="295"/>
      <c r="AD24" s="295"/>
      <c r="AE24" s="295"/>
      <c r="AF24" s="146" t="s">
        <v>14</v>
      </c>
      <c r="AG24" s="146" t="s">
        <v>13</v>
      </c>
      <c r="AH24" s="147" t="s">
        <v>3</v>
      </c>
      <c r="AI24" s="147" t="s">
        <v>12</v>
      </c>
      <c r="AJ24" s="301"/>
      <c r="AK24" s="301"/>
      <c r="AL24" s="301"/>
      <c r="AM24" s="301"/>
      <c r="AN24" s="301"/>
      <c r="AO24" s="301"/>
      <c r="AP24" s="301"/>
      <c r="AQ24" s="319"/>
      <c r="AR24" s="295"/>
      <c r="AS24" s="295"/>
      <c r="AT24" s="295"/>
      <c r="AU24" s="295"/>
      <c r="AV24" s="3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69" sqref="B69"/>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325" t="str">
        <f>'1. паспорт местоположение'!A5:C5</f>
        <v>Год раскрытия информации: 2023 год</v>
      </c>
      <c r="B5" s="325"/>
      <c r="C5" s="75"/>
      <c r="D5" s="75"/>
      <c r="E5" s="75"/>
      <c r="F5" s="75"/>
      <c r="G5" s="75"/>
      <c r="H5" s="75"/>
    </row>
    <row r="6" spans="1:8" ht="18.75" x14ac:dyDescent="0.3">
      <c r="A6" s="151"/>
      <c r="B6" s="151"/>
      <c r="C6" s="151"/>
      <c r="D6" s="151"/>
      <c r="E6" s="151"/>
      <c r="F6" s="151"/>
      <c r="G6" s="151"/>
      <c r="H6" s="151"/>
    </row>
    <row r="7" spans="1:8" ht="18.75" x14ac:dyDescent="0.25">
      <c r="A7" s="224" t="s">
        <v>10</v>
      </c>
      <c r="B7" s="224"/>
      <c r="C7" s="150"/>
      <c r="D7" s="150"/>
      <c r="E7" s="150"/>
      <c r="F7" s="150"/>
      <c r="G7" s="150"/>
      <c r="H7" s="150"/>
    </row>
    <row r="8" spans="1:8" ht="18.75" x14ac:dyDescent="0.25">
      <c r="A8" s="150"/>
      <c r="B8" s="150"/>
      <c r="C8" s="150"/>
      <c r="D8" s="150"/>
      <c r="E8" s="150"/>
      <c r="F8" s="150"/>
      <c r="G8" s="150"/>
      <c r="H8" s="150"/>
    </row>
    <row r="9" spans="1:8" x14ac:dyDescent="0.25">
      <c r="A9" s="227" t="str">
        <f>'1. паспорт местоположение'!A9:C9</f>
        <v>АО "Россети Тюмень"</v>
      </c>
      <c r="B9" s="227"/>
      <c r="C9" s="148"/>
      <c r="D9" s="148"/>
      <c r="E9" s="148"/>
      <c r="F9" s="148"/>
      <c r="G9" s="148"/>
      <c r="H9" s="148"/>
    </row>
    <row r="10" spans="1:8" x14ac:dyDescent="0.25">
      <c r="A10" s="221" t="s">
        <v>9</v>
      </c>
      <c r="B10" s="22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26" t="str">
        <f>'7. Паспорт отчет о закупке'!A12:AV12</f>
        <v>M_TP2000.PR.0082</v>
      </c>
      <c r="B12" s="226"/>
      <c r="C12" s="148"/>
      <c r="D12" s="148"/>
      <c r="E12" s="148"/>
      <c r="F12" s="148"/>
      <c r="G12" s="148"/>
      <c r="H12" s="148"/>
    </row>
    <row r="13" spans="1:8" x14ac:dyDescent="0.25">
      <c r="A13" s="221" t="s">
        <v>8</v>
      </c>
      <c r="B13" s="221"/>
      <c r="C13" s="149"/>
      <c r="D13" s="149"/>
      <c r="E13" s="149"/>
      <c r="F13" s="149"/>
      <c r="G13" s="149"/>
      <c r="H13" s="149"/>
    </row>
    <row r="14" spans="1:8" ht="18.75" x14ac:dyDescent="0.25">
      <c r="A14" s="11"/>
      <c r="B14" s="11"/>
      <c r="C14" s="11"/>
      <c r="D14" s="11"/>
      <c r="E14" s="11"/>
      <c r="F14" s="11"/>
      <c r="G14" s="11"/>
      <c r="H14" s="11"/>
    </row>
    <row r="15" spans="1:8" x14ac:dyDescent="0.25">
      <c r="A15" s="22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27"/>
      <c r="C15" s="148"/>
      <c r="D15" s="148"/>
      <c r="E15" s="148"/>
      <c r="F15" s="148"/>
      <c r="G15" s="148"/>
      <c r="H15" s="148"/>
    </row>
    <row r="16" spans="1:8" x14ac:dyDescent="0.25">
      <c r="A16" s="221" t="s">
        <v>7</v>
      </c>
      <c r="B16" s="221"/>
      <c r="C16" s="149"/>
      <c r="D16" s="149"/>
      <c r="E16" s="149"/>
      <c r="F16" s="149"/>
      <c r="G16" s="149"/>
      <c r="H16" s="149"/>
    </row>
    <row r="17" spans="1:2" x14ac:dyDescent="0.25">
      <c r="B17" s="118"/>
    </row>
    <row r="18" spans="1:2" ht="33.75" customHeight="1" x14ac:dyDescent="0.25">
      <c r="A18" s="323" t="s">
        <v>507</v>
      </c>
      <c r="B18" s="324"/>
    </row>
    <row r="19" spans="1:2" x14ac:dyDescent="0.25">
      <c r="B19" s="47"/>
    </row>
    <row r="20" spans="1:2" ht="16.5" thickBot="1" x14ac:dyDescent="0.3">
      <c r="B20" s="119"/>
    </row>
    <row r="21" spans="1:2" ht="45.75" thickBot="1" x14ac:dyDescent="0.3">
      <c r="A21" s="120" t="s">
        <v>378</v>
      </c>
      <c r="B21" s="121" t="str">
        <f>A15</f>
        <v>Реконструкция ВОЛС на участке ПС 220 кВ Оленья – ПС 110 кВ Ямбург (организация резервного магистрального канала связи АБК СевЭС – ПС Ямбург) 102 км</v>
      </c>
    </row>
    <row r="22" spans="1:2" ht="16.5" thickBot="1" x14ac:dyDescent="0.3">
      <c r="A22" s="120" t="s">
        <v>379</v>
      </c>
      <c r="B22" s="121" t="s">
        <v>530</v>
      </c>
    </row>
    <row r="23" spans="1:2" ht="16.5" thickBot="1" x14ac:dyDescent="0.3">
      <c r="A23" s="120" t="s">
        <v>344</v>
      </c>
      <c r="B23" s="122" t="s">
        <v>539</v>
      </c>
    </row>
    <row r="24" spans="1:2" ht="16.5" thickBot="1" x14ac:dyDescent="0.3">
      <c r="A24" s="120" t="s">
        <v>380</v>
      </c>
      <c r="B24" s="122" t="s">
        <v>548</v>
      </c>
    </row>
    <row r="25" spans="1:2" ht="16.5" thickBot="1" x14ac:dyDescent="0.3">
      <c r="A25" s="123" t="s">
        <v>381</v>
      </c>
      <c r="B25" s="121">
        <f>'3.3 паспорт описание'!C29</f>
        <v>2025</v>
      </c>
    </row>
    <row r="26" spans="1:2" ht="16.5" thickBot="1" x14ac:dyDescent="0.3">
      <c r="A26" s="124" t="s">
        <v>382</v>
      </c>
      <c r="B26" s="121" t="str">
        <f>'3.3 паспорт описание'!C30</f>
        <v>П</v>
      </c>
    </row>
    <row r="27" spans="1:2" ht="29.25" thickBot="1" x14ac:dyDescent="0.3">
      <c r="A27" s="131" t="s">
        <v>542</v>
      </c>
      <c r="B27" s="126">
        <v>103.32755</v>
      </c>
    </row>
    <row r="28" spans="1:2" ht="16.5" thickBot="1" x14ac:dyDescent="0.3">
      <c r="A28" s="126" t="s">
        <v>383</v>
      </c>
      <c r="B28" s="126" t="s">
        <v>543</v>
      </c>
    </row>
    <row r="29" spans="1:2" ht="29.25" thickBot="1" x14ac:dyDescent="0.3">
      <c r="A29" s="132" t="s">
        <v>384</v>
      </c>
      <c r="B29" s="188">
        <v>0</v>
      </c>
    </row>
    <row r="30" spans="1:2" ht="29.25" thickBot="1" x14ac:dyDescent="0.3">
      <c r="A30" s="132" t="s">
        <v>385</v>
      </c>
      <c r="B30" s="188">
        <v>0</v>
      </c>
    </row>
    <row r="31" spans="1:2" ht="16.5" thickBot="1" x14ac:dyDescent="0.3">
      <c r="A31" s="126" t="s">
        <v>386</v>
      </c>
      <c r="B31" s="126"/>
    </row>
    <row r="32" spans="1:2" ht="29.25" thickBot="1" x14ac:dyDescent="0.3">
      <c r="A32" s="132" t="s">
        <v>387</v>
      </c>
      <c r="B32" s="188">
        <v>0</v>
      </c>
    </row>
    <row r="33" spans="1:2" ht="16.5" thickBot="1" x14ac:dyDescent="0.3">
      <c r="A33" s="126" t="s">
        <v>388</v>
      </c>
      <c r="B33" s="126"/>
    </row>
    <row r="34" spans="1:2" ht="16.5" thickBot="1" x14ac:dyDescent="0.3">
      <c r="A34" s="126" t="s">
        <v>389</v>
      </c>
      <c r="B34" s="126"/>
    </row>
    <row r="35" spans="1:2" ht="16.5" thickBot="1" x14ac:dyDescent="0.3">
      <c r="A35" s="126" t="s">
        <v>390</v>
      </c>
      <c r="B35" s="126"/>
    </row>
    <row r="36" spans="1:2" ht="16.5" thickBot="1" x14ac:dyDescent="0.3">
      <c r="A36" s="126" t="s">
        <v>391</v>
      </c>
      <c r="B36" s="126"/>
    </row>
    <row r="37" spans="1:2" ht="29.25" thickBot="1" x14ac:dyDescent="0.3">
      <c r="A37" s="132" t="s">
        <v>392</v>
      </c>
      <c r="B37" s="188">
        <v>0</v>
      </c>
    </row>
    <row r="38" spans="1:2" ht="16.5" thickBot="1" x14ac:dyDescent="0.3">
      <c r="A38" s="126" t="s">
        <v>388</v>
      </c>
      <c r="B38" s="126"/>
    </row>
    <row r="39" spans="1:2" ht="16.5" thickBot="1" x14ac:dyDescent="0.3">
      <c r="A39" s="126" t="s">
        <v>389</v>
      </c>
      <c r="B39" s="126"/>
    </row>
    <row r="40" spans="1:2" ht="16.5" thickBot="1" x14ac:dyDescent="0.3">
      <c r="A40" s="126" t="s">
        <v>390</v>
      </c>
      <c r="B40" s="126"/>
    </row>
    <row r="41" spans="1:2" ht="16.5" thickBot="1" x14ac:dyDescent="0.3">
      <c r="A41" s="126" t="s">
        <v>391</v>
      </c>
      <c r="B41" s="126"/>
    </row>
    <row r="42" spans="1:2" ht="29.25" thickBot="1" x14ac:dyDescent="0.3">
      <c r="A42" s="132" t="s">
        <v>393</v>
      </c>
      <c r="B42" s="188">
        <v>0</v>
      </c>
    </row>
    <row r="43" spans="1:2" ht="16.5" thickBot="1" x14ac:dyDescent="0.3">
      <c r="A43" s="126" t="s">
        <v>388</v>
      </c>
      <c r="B43" s="126"/>
    </row>
    <row r="44" spans="1:2" ht="16.5" thickBot="1" x14ac:dyDescent="0.3">
      <c r="A44" s="126" t="s">
        <v>389</v>
      </c>
      <c r="B44" s="126"/>
    </row>
    <row r="45" spans="1:2" ht="16.5" thickBot="1" x14ac:dyDescent="0.3">
      <c r="A45" s="126" t="s">
        <v>390</v>
      </c>
      <c r="B45" s="126"/>
    </row>
    <row r="46" spans="1:2" ht="16.5" thickBot="1" x14ac:dyDescent="0.3">
      <c r="A46" s="126" t="s">
        <v>391</v>
      </c>
      <c r="B46" s="126"/>
    </row>
    <row r="47" spans="1:2" ht="29.25" thickBot="1" x14ac:dyDescent="0.3">
      <c r="A47" s="125" t="s">
        <v>394</v>
      </c>
      <c r="B47" s="188">
        <v>0</v>
      </c>
    </row>
    <row r="48" spans="1:2" ht="16.5" thickBot="1" x14ac:dyDescent="0.3">
      <c r="A48" s="127" t="s">
        <v>386</v>
      </c>
      <c r="B48" s="133"/>
    </row>
    <row r="49" spans="1:2" ht="16.5" thickBot="1" x14ac:dyDescent="0.3">
      <c r="A49" s="127" t="s">
        <v>395</v>
      </c>
      <c r="B49" s="133"/>
    </row>
    <row r="50" spans="1:2" ht="16.5" thickBot="1" x14ac:dyDescent="0.3">
      <c r="A50" s="127" t="s">
        <v>396</v>
      </c>
      <c r="B50" s="133"/>
    </row>
    <row r="51" spans="1:2" ht="16.5" thickBot="1" x14ac:dyDescent="0.3">
      <c r="A51" s="127" t="s">
        <v>397</v>
      </c>
      <c r="B51" s="133"/>
    </row>
    <row r="52" spans="1:2" ht="16.5" thickBot="1" x14ac:dyDescent="0.3">
      <c r="A52" s="123" t="s">
        <v>398</v>
      </c>
      <c r="B52" s="188">
        <v>0</v>
      </c>
    </row>
    <row r="53" spans="1:2" ht="16.5" thickBot="1" x14ac:dyDescent="0.3">
      <c r="A53" s="123" t="s">
        <v>399</v>
      </c>
      <c r="B53" s="188">
        <v>0</v>
      </c>
    </row>
    <row r="54" spans="1:2" ht="16.5" thickBot="1" x14ac:dyDescent="0.3">
      <c r="A54" s="123" t="s">
        <v>400</v>
      </c>
      <c r="B54" s="188">
        <v>0</v>
      </c>
    </row>
    <row r="55" spans="1:2" ht="16.5" thickBot="1" x14ac:dyDescent="0.3">
      <c r="A55" s="124" t="s">
        <v>401</v>
      </c>
      <c r="B55" s="188">
        <v>0</v>
      </c>
    </row>
    <row r="56" spans="1:2" x14ac:dyDescent="0.25">
      <c r="A56" s="125" t="s">
        <v>402</v>
      </c>
      <c r="B56" s="320" t="s">
        <v>544</v>
      </c>
    </row>
    <row r="57" spans="1:2" x14ac:dyDescent="0.25">
      <c r="A57" s="129" t="s">
        <v>403</v>
      </c>
      <c r="B57" s="321"/>
    </row>
    <row r="58" spans="1:2" x14ac:dyDescent="0.25">
      <c r="A58" s="129" t="s">
        <v>404</v>
      </c>
      <c r="B58" s="321"/>
    </row>
    <row r="59" spans="1:2" x14ac:dyDescent="0.25">
      <c r="A59" s="129" t="s">
        <v>405</v>
      </c>
      <c r="B59" s="321"/>
    </row>
    <row r="60" spans="1:2" x14ac:dyDescent="0.25">
      <c r="A60" s="129" t="s">
        <v>406</v>
      </c>
      <c r="B60" s="321"/>
    </row>
    <row r="61" spans="1:2" ht="16.5" thickBot="1" x14ac:dyDescent="0.3">
      <c r="A61" s="130" t="s">
        <v>407</v>
      </c>
      <c r="B61" s="322"/>
    </row>
    <row r="62" spans="1:2" ht="30.75" thickBot="1" x14ac:dyDescent="0.3">
      <c r="A62" s="127" t="s">
        <v>408</v>
      </c>
      <c r="B62" s="128" t="s">
        <v>595</v>
      </c>
    </row>
    <row r="63" spans="1:2" ht="29.25" thickBot="1" x14ac:dyDescent="0.3">
      <c r="A63" s="123" t="s">
        <v>409</v>
      </c>
      <c r="B63" s="128" t="s">
        <v>595</v>
      </c>
    </row>
    <row r="64" spans="1:2" ht="16.5" thickBot="1" x14ac:dyDescent="0.3">
      <c r="A64" s="127" t="s">
        <v>386</v>
      </c>
      <c r="B64" s="135"/>
    </row>
    <row r="65" spans="1:2" ht="16.5" thickBot="1" x14ac:dyDescent="0.3">
      <c r="A65" s="127" t="s">
        <v>410</v>
      </c>
      <c r="B65" s="128"/>
    </row>
    <row r="66" spans="1:2" ht="16.5" thickBot="1" x14ac:dyDescent="0.3">
      <c r="A66" s="127" t="s">
        <v>411</v>
      </c>
      <c r="B66" s="135"/>
    </row>
    <row r="67" spans="1:2" ht="30.75" thickBot="1" x14ac:dyDescent="0.3">
      <c r="A67" s="136" t="s">
        <v>412</v>
      </c>
      <c r="B67" s="152" t="s">
        <v>549</v>
      </c>
    </row>
    <row r="68" spans="1:2" ht="16.5" thickBot="1" x14ac:dyDescent="0.3">
      <c r="A68" s="123" t="s">
        <v>413</v>
      </c>
      <c r="B68" s="134" t="s">
        <v>598</v>
      </c>
    </row>
    <row r="69" spans="1:2" ht="16.5" thickBot="1" x14ac:dyDescent="0.3">
      <c r="A69" s="129" t="s">
        <v>414</v>
      </c>
      <c r="B69" s="137"/>
    </row>
    <row r="70" spans="1:2" ht="16.5" thickBot="1" x14ac:dyDescent="0.3">
      <c r="A70" s="129" t="s">
        <v>415</v>
      </c>
      <c r="B70" s="137"/>
    </row>
    <row r="71" spans="1:2" ht="16.5" thickBot="1" x14ac:dyDescent="0.3">
      <c r="A71" s="129" t="s">
        <v>416</v>
      </c>
      <c r="B71" s="137"/>
    </row>
    <row r="72" spans="1:2" ht="29.25" thickBot="1" x14ac:dyDescent="0.3">
      <c r="A72" s="138" t="s">
        <v>417</v>
      </c>
      <c r="B72" s="135" t="s">
        <v>596</v>
      </c>
    </row>
    <row r="73" spans="1:2" ht="28.5" x14ac:dyDescent="0.25">
      <c r="A73" s="125" t="s">
        <v>418</v>
      </c>
      <c r="B73" s="320" t="s">
        <v>597</v>
      </c>
    </row>
    <row r="74" spans="1:2" x14ac:dyDescent="0.25">
      <c r="A74" s="129" t="s">
        <v>419</v>
      </c>
      <c r="B74" s="321"/>
    </row>
    <row r="75" spans="1:2" x14ac:dyDescent="0.25">
      <c r="A75" s="129" t="s">
        <v>420</v>
      </c>
      <c r="B75" s="321"/>
    </row>
    <row r="76" spans="1:2" x14ac:dyDescent="0.25">
      <c r="A76" s="129" t="s">
        <v>421</v>
      </c>
      <c r="B76" s="321"/>
    </row>
    <row r="77" spans="1:2" x14ac:dyDescent="0.25">
      <c r="A77" s="129" t="s">
        <v>422</v>
      </c>
      <c r="B77" s="321"/>
    </row>
    <row r="78" spans="1:2" ht="16.5" thickBot="1" x14ac:dyDescent="0.3">
      <c r="A78" s="139" t="s">
        <v>423</v>
      </c>
      <c r="B78" s="322"/>
    </row>
    <row r="81" spans="1:2" x14ac:dyDescent="0.25">
      <c r="A81" s="140"/>
      <c r="B81" s="141"/>
    </row>
    <row r="82" spans="1:2" x14ac:dyDescent="0.25">
      <c r="B82" s="142"/>
    </row>
    <row r="83" spans="1:2" x14ac:dyDescent="0.25">
      <c r="B83" s="14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2023-10-24T12:13:07Z</dcterms:modified>
</cp:coreProperties>
</file>